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2. Statement of Financial Position\"/>
    </mc:Choice>
  </mc:AlternateContent>
  <xr:revisionPtr revIDLastSave="0" documentId="8_{DEED630C-7E97-42BD-BB61-0BB3FC8B2E2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'DC16'!$A$1:$AA$54</definedName>
    <definedName name="_xlnm.Print_Area" localSheetId="10">'DC18'!$A$1:$AA$54</definedName>
    <definedName name="_xlnm.Print_Area" localSheetId="17">'DC19'!$A$1:$AA$54</definedName>
    <definedName name="_xlnm.Print_Area" localSheetId="22">'DC20'!$A$1:$AA$54</definedName>
    <definedName name="_xlnm.Print_Area" localSheetId="1">'FS161'!$A$1:$AA$54</definedName>
    <definedName name="_xlnm.Print_Area" localSheetId="2">'FS162'!$A$1:$AA$54</definedName>
    <definedName name="_xlnm.Print_Area" localSheetId="3">'FS163'!$A$1:$AA$54</definedName>
    <definedName name="_xlnm.Print_Area" localSheetId="5">'FS181'!$A$1:$AA$54</definedName>
    <definedName name="_xlnm.Print_Area" localSheetId="6">'FS182'!$A$1:$AA$54</definedName>
    <definedName name="_xlnm.Print_Area" localSheetId="7">'FS183'!$A$1:$AA$54</definedName>
    <definedName name="_xlnm.Print_Area" localSheetId="8">'FS184'!$A$1:$AA$54</definedName>
    <definedName name="_xlnm.Print_Area" localSheetId="9">'FS185'!$A$1:$AA$54</definedName>
    <definedName name="_xlnm.Print_Area" localSheetId="11">'FS191'!$A$1:$AA$54</definedName>
    <definedName name="_xlnm.Print_Area" localSheetId="12">'FS192'!$A$1:$AA$54</definedName>
    <definedName name="_xlnm.Print_Area" localSheetId="13">'FS193'!$A$1:$AA$54</definedName>
    <definedName name="_xlnm.Print_Area" localSheetId="14">'FS194'!$A$1:$AA$54</definedName>
    <definedName name="_xlnm.Print_Area" localSheetId="15">'FS195'!$A$1:$AA$54</definedName>
    <definedName name="_xlnm.Print_Area" localSheetId="16">'FS196'!$A$1:$AA$54</definedName>
    <definedName name="_xlnm.Print_Area" localSheetId="18">'FS201'!$A$1:$AA$54</definedName>
    <definedName name="_xlnm.Print_Area" localSheetId="19">'FS203'!$A$1:$AA$54</definedName>
    <definedName name="_xlnm.Print_Area" localSheetId="20">'FS204'!$A$1:$AA$54</definedName>
    <definedName name="_xlnm.Print_Area" localSheetId="21">'FS205'!$A$1:$AA$54</definedName>
    <definedName name="_xlnm.Print_Area" localSheetId="0">MAN!$A$1:$AA$54</definedName>
    <definedName name="_xlnm.Print_Area" localSheetId="23">Summary!$A$1:$AA$54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H44" i="2"/>
  <c r="G44" i="2"/>
  <c r="AA43" i="2"/>
  <c r="Y43" i="2"/>
  <c r="X43" i="2"/>
  <c r="Z43" i="2" s="1"/>
  <c r="W43" i="2"/>
  <c r="V43" i="2"/>
  <c r="U43" i="2"/>
  <c r="U44" i="2" s="1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X37" i="2"/>
  <c r="X44" i="2" s="1"/>
  <c r="Z44" i="2" s="1"/>
  <c r="W37" i="2"/>
  <c r="W44" i="2" s="1"/>
  <c r="V37" i="2"/>
  <c r="U37" i="2"/>
  <c r="T37" i="2"/>
  <c r="S37" i="2"/>
  <c r="S44" i="2" s="1"/>
  <c r="R37" i="2"/>
  <c r="R44" i="2" s="1"/>
  <c r="Q37" i="2"/>
  <c r="P37" i="2"/>
  <c r="P44" i="2" s="1"/>
  <c r="O37" i="2"/>
  <c r="O44" i="2" s="1"/>
  <c r="N37" i="2"/>
  <c r="M37" i="2"/>
  <c r="M44" i="2" s="1"/>
  <c r="L37" i="2"/>
  <c r="K37" i="2"/>
  <c r="K44" i="2" s="1"/>
  <c r="J37" i="2"/>
  <c r="J44" i="2" s="1"/>
  <c r="I37" i="2"/>
  <c r="H37" i="2"/>
  <c r="G37" i="2"/>
  <c r="F37" i="2"/>
  <c r="E37" i="2"/>
  <c r="E44" i="2" s="1"/>
  <c r="D37" i="2"/>
  <c r="C37" i="2"/>
  <c r="C44" i="2" s="1"/>
  <c r="AA26" i="2"/>
  <c r="AA45" i="2" s="1"/>
  <c r="K26" i="2"/>
  <c r="K45" i="2" s="1"/>
  <c r="C26" i="2"/>
  <c r="C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P26" i="2" s="1"/>
  <c r="P45" i="2" s="1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V13" i="2"/>
  <c r="V26" i="2" s="1"/>
  <c r="U13" i="2"/>
  <c r="U26" i="2" s="1"/>
  <c r="T13" i="2"/>
  <c r="S13" i="2"/>
  <c r="S26" i="2" s="1"/>
  <c r="S45" i="2" s="1"/>
  <c r="R13" i="2"/>
  <c r="R26" i="2" s="1"/>
  <c r="Q13" i="2"/>
  <c r="P13" i="2"/>
  <c r="O13" i="2"/>
  <c r="N13" i="2"/>
  <c r="N26" i="2" s="1"/>
  <c r="M13" i="2"/>
  <c r="M26" i="2" s="1"/>
  <c r="M45" i="2" s="1"/>
  <c r="L13" i="2"/>
  <c r="K13" i="2"/>
  <c r="J13" i="2"/>
  <c r="J26" i="2" s="1"/>
  <c r="I13" i="2"/>
  <c r="H13" i="2"/>
  <c r="H26" i="2" s="1"/>
  <c r="H45" i="2" s="1"/>
  <c r="G13" i="2"/>
  <c r="F13" i="2"/>
  <c r="F26" i="2" s="1"/>
  <c r="E13" i="2"/>
  <c r="E26" i="2" s="1"/>
  <c r="E45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M44" i="3"/>
  <c r="AA43" i="3"/>
  <c r="Y43" i="3"/>
  <c r="X43" i="3"/>
  <c r="Z43" i="3" s="1"/>
  <c r="W43" i="3"/>
  <c r="V43" i="3"/>
  <c r="V44" i="3" s="1"/>
  <c r="U43" i="3"/>
  <c r="T43" i="3"/>
  <c r="S43" i="3"/>
  <c r="R43" i="3"/>
  <c r="Q43" i="3"/>
  <c r="P43" i="3"/>
  <c r="O43" i="3"/>
  <c r="N43" i="3"/>
  <c r="N44" i="3" s="1"/>
  <c r="M43" i="3"/>
  <c r="L43" i="3"/>
  <c r="K43" i="3"/>
  <c r="J43" i="3"/>
  <c r="I43" i="3"/>
  <c r="H43" i="3"/>
  <c r="G43" i="3"/>
  <c r="F43" i="3"/>
  <c r="F44" i="3" s="1"/>
  <c r="E43" i="3"/>
  <c r="D43" i="3"/>
  <c r="C43" i="3"/>
  <c r="AA37" i="3"/>
  <c r="AA44" i="3" s="1"/>
  <c r="Y37" i="3"/>
  <c r="Y44" i="3" s="1"/>
  <c r="X37" i="3"/>
  <c r="X44" i="3" s="1"/>
  <c r="Z44" i="3" s="1"/>
  <c r="W37" i="3"/>
  <c r="W44" i="3" s="1"/>
  <c r="V37" i="3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O44" i="3" s="1"/>
  <c r="N37" i="3"/>
  <c r="M37" i="3"/>
  <c r="L37" i="3"/>
  <c r="L44" i="3" s="1"/>
  <c r="K37" i="3"/>
  <c r="K44" i="3" s="1"/>
  <c r="J37" i="3"/>
  <c r="I37" i="3"/>
  <c r="I44" i="3" s="1"/>
  <c r="H37" i="3"/>
  <c r="H44" i="3" s="1"/>
  <c r="G37" i="3"/>
  <c r="G44" i="3" s="1"/>
  <c r="F37" i="3"/>
  <c r="E37" i="3"/>
  <c r="E44" i="3" s="1"/>
  <c r="D37" i="3"/>
  <c r="D44" i="3" s="1"/>
  <c r="C37" i="3"/>
  <c r="C44" i="3" s="1"/>
  <c r="H26" i="3"/>
  <c r="AA25" i="3"/>
  <c r="Z25" i="3"/>
  <c r="Y25" i="3"/>
  <c r="Y26" i="3" s="1"/>
  <c r="X25" i="3"/>
  <c r="W25" i="3"/>
  <c r="V25" i="3"/>
  <c r="U25" i="3"/>
  <c r="T25" i="3"/>
  <c r="S25" i="3"/>
  <c r="R25" i="3"/>
  <c r="Q25" i="3"/>
  <c r="Q26" i="3" s="1"/>
  <c r="Q45" i="3" s="1"/>
  <c r="P25" i="3"/>
  <c r="O25" i="3"/>
  <c r="N25" i="3"/>
  <c r="M25" i="3"/>
  <c r="L25" i="3"/>
  <c r="K25" i="3"/>
  <c r="J25" i="3"/>
  <c r="I25" i="3"/>
  <c r="I26" i="3" s="1"/>
  <c r="I45" i="3" s="1"/>
  <c r="H25" i="3"/>
  <c r="G25" i="3"/>
  <c r="F25" i="3"/>
  <c r="E25" i="3"/>
  <c r="D25" i="3"/>
  <c r="C25" i="3"/>
  <c r="AA13" i="3"/>
  <c r="AA26" i="3" s="1"/>
  <c r="Z13" i="3"/>
  <c r="Y13" i="3"/>
  <c r="X13" i="3"/>
  <c r="X26" i="3" s="1"/>
  <c r="W13" i="3"/>
  <c r="W26" i="3" s="1"/>
  <c r="V13" i="3"/>
  <c r="V26" i="3" s="1"/>
  <c r="U13" i="3"/>
  <c r="T13" i="3"/>
  <c r="T26" i="3" s="1"/>
  <c r="S13" i="3"/>
  <c r="S26" i="3" s="1"/>
  <c r="R13" i="3"/>
  <c r="R26" i="3" s="1"/>
  <c r="Q13" i="3"/>
  <c r="P13" i="3"/>
  <c r="P26" i="3" s="1"/>
  <c r="O13" i="3"/>
  <c r="O26" i="3" s="1"/>
  <c r="N13" i="3"/>
  <c r="N26" i="3" s="1"/>
  <c r="M13" i="3"/>
  <c r="L13" i="3"/>
  <c r="L26" i="3" s="1"/>
  <c r="K13" i="3"/>
  <c r="K26" i="3" s="1"/>
  <c r="J13" i="3"/>
  <c r="J26" i="3" s="1"/>
  <c r="I13" i="3"/>
  <c r="H13" i="3"/>
  <c r="G13" i="3"/>
  <c r="G26" i="3" s="1"/>
  <c r="F13" i="3"/>
  <c r="F26" i="3" s="1"/>
  <c r="E13" i="3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4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U37" i="4"/>
  <c r="U44" i="4" s="1"/>
  <c r="T37" i="4"/>
  <c r="S37" i="4"/>
  <c r="R37" i="4"/>
  <c r="R44" i="4" s="1"/>
  <c r="Q37" i="4"/>
  <c r="Q44" i="4" s="1"/>
  <c r="P37" i="4"/>
  <c r="O37" i="4"/>
  <c r="O44" i="4" s="1"/>
  <c r="N37" i="4"/>
  <c r="M37" i="4"/>
  <c r="M44" i="4" s="1"/>
  <c r="L37" i="4"/>
  <c r="K37" i="4"/>
  <c r="K44" i="4" s="1"/>
  <c r="J37" i="4"/>
  <c r="J44" i="4" s="1"/>
  <c r="I37" i="4"/>
  <c r="I44" i="4" s="1"/>
  <c r="H37" i="4"/>
  <c r="G37" i="4"/>
  <c r="F37" i="4"/>
  <c r="E37" i="4"/>
  <c r="E44" i="4" s="1"/>
  <c r="D37" i="4"/>
  <c r="C37" i="4"/>
  <c r="C44" i="4" s="1"/>
  <c r="X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X13" i="4"/>
  <c r="Z13" i="4" s="1"/>
  <c r="W13" i="4"/>
  <c r="W26" i="4" s="1"/>
  <c r="W45" i="4" s="1"/>
  <c r="V13" i="4"/>
  <c r="U13" i="4"/>
  <c r="U26" i="4" s="1"/>
  <c r="T13" i="4"/>
  <c r="T26" i="4" s="1"/>
  <c r="S13" i="4"/>
  <c r="S26" i="4" s="1"/>
  <c r="R13" i="4"/>
  <c r="R26" i="4" s="1"/>
  <c r="Q13" i="4"/>
  <c r="P13" i="4"/>
  <c r="P26" i="4" s="1"/>
  <c r="O13" i="4"/>
  <c r="O26" i="4" s="1"/>
  <c r="O45" i="4" s="1"/>
  <c r="N13" i="4"/>
  <c r="M13" i="4"/>
  <c r="M26" i="4" s="1"/>
  <c r="L13" i="4"/>
  <c r="L26" i="4" s="1"/>
  <c r="K13" i="4"/>
  <c r="K26" i="4" s="1"/>
  <c r="J13" i="4"/>
  <c r="J26" i="4" s="1"/>
  <c r="I13" i="4"/>
  <c r="H13" i="4"/>
  <c r="H26" i="4" s="1"/>
  <c r="G13" i="4"/>
  <c r="G26" i="4" s="1"/>
  <c r="G45" i="4" s="1"/>
  <c r="F13" i="4"/>
  <c r="E13" i="4"/>
  <c r="E26" i="4" s="1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P44" i="5" s="1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Z37" i="5" s="1"/>
  <c r="W37" i="5"/>
  <c r="W44" i="5" s="1"/>
  <c r="V37" i="5"/>
  <c r="V44" i="5" s="1"/>
  <c r="U37" i="5"/>
  <c r="U44" i="5" s="1"/>
  <c r="T37" i="5"/>
  <c r="S37" i="5"/>
  <c r="S44" i="5" s="1"/>
  <c r="R37" i="5"/>
  <c r="R44" i="5" s="1"/>
  <c r="Q37" i="5"/>
  <c r="Q44" i="5" s="1"/>
  <c r="P37" i="5"/>
  <c r="O37" i="5"/>
  <c r="O44" i="5" s="1"/>
  <c r="N37" i="5"/>
  <c r="N44" i="5" s="1"/>
  <c r="M37" i="5"/>
  <c r="M44" i="5" s="1"/>
  <c r="L37" i="5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C37" i="5"/>
  <c r="C44" i="5" s="1"/>
  <c r="X26" i="5"/>
  <c r="H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Z13" i="5" s="1"/>
  <c r="W13" i="5"/>
  <c r="W26" i="5" s="1"/>
  <c r="V13" i="5"/>
  <c r="V26" i="5" s="1"/>
  <c r="V45" i="5" s="1"/>
  <c r="U13" i="5"/>
  <c r="U26" i="5" s="1"/>
  <c r="T13" i="5"/>
  <c r="S13" i="5"/>
  <c r="S26" i="5" s="1"/>
  <c r="S45" i="5" s="1"/>
  <c r="R13" i="5"/>
  <c r="R26" i="5" s="1"/>
  <c r="R45" i="5" s="1"/>
  <c r="Q13" i="5"/>
  <c r="Q26" i="5" s="1"/>
  <c r="P13" i="5"/>
  <c r="P26" i="5" s="1"/>
  <c r="O13" i="5"/>
  <c r="O26" i="5" s="1"/>
  <c r="N13" i="5"/>
  <c r="N26" i="5" s="1"/>
  <c r="N45" i="5" s="1"/>
  <c r="M13" i="5"/>
  <c r="M26" i="5" s="1"/>
  <c r="L13" i="5"/>
  <c r="K13" i="5"/>
  <c r="K26" i="5" s="1"/>
  <c r="K45" i="5" s="1"/>
  <c r="J13" i="5"/>
  <c r="J26" i="5" s="1"/>
  <c r="J45" i="5" s="1"/>
  <c r="I13" i="5"/>
  <c r="I26" i="5" s="1"/>
  <c r="H13" i="5"/>
  <c r="G13" i="5"/>
  <c r="G26" i="5" s="1"/>
  <c r="F13" i="5"/>
  <c r="F26" i="5" s="1"/>
  <c r="F45" i="5" s="1"/>
  <c r="E13" i="5"/>
  <c r="E26" i="5" s="1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4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T37" i="6"/>
  <c r="T44" i="6" s="1"/>
  <c r="S37" i="6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F37" i="6"/>
  <c r="F44" i="6" s="1"/>
  <c r="E37" i="6"/>
  <c r="D37" i="6"/>
  <c r="D44" i="6" s="1"/>
  <c r="C37" i="6"/>
  <c r="AA25" i="6"/>
  <c r="Y25" i="6"/>
  <c r="X25" i="6"/>
  <c r="Z25" i="6" s="1"/>
  <c r="W25" i="6"/>
  <c r="V25" i="6"/>
  <c r="U25" i="6"/>
  <c r="T25" i="6"/>
  <c r="S25" i="6"/>
  <c r="S26" i="6" s="1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C26" i="6" s="1"/>
  <c r="AA13" i="6"/>
  <c r="AA26" i="6" s="1"/>
  <c r="Y13" i="6"/>
  <c r="Y26" i="6" s="1"/>
  <c r="Y45" i="6" s="1"/>
  <c r="X13" i="6"/>
  <c r="W13" i="6"/>
  <c r="V13" i="6"/>
  <c r="V26" i="6" s="1"/>
  <c r="V45" i="6" s="1"/>
  <c r="U13" i="6"/>
  <c r="U26" i="6" s="1"/>
  <c r="T13" i="6"/>
  <c r="T26" i="6" s="1"/>
  <c r="S13" i="6"/>
  <c r="R13" i="6"/>
  <c r="R26" i="6" s="1"/>
  <c r="R45" i="6" s="1"/>
  <c r="Q13" i="6"/>
  <c r="Q26" i="6" s="1"/>
  <c r="Q45" i="6" s="1"/>
  <c r="P13" i="6"/>
  <c r="P26" i="6" s="1"/>
  <c r="O13" i="6"/>
  <c r="N13" i="6"/>
  <c r="N26" i="6" s="1"/>
  <c r="N45" i="6" s="1"/>
  <c r="M13" i="6"/>
  <c r="M26" i="6" s="1"/>
  <c r="L13" i="6"/>
  <c r="L26" i="6" s="1"/>
  <c r="K13" i="6"/>
  <c r="K26" i="6" s="1"/>
  <c r="J13" i="6"/>
  <c r="J26" i="6" s="1"/>
  <c r="J45" i="6" s="1"/>
  <c r="I13" i="6"/>
  <c r="I26" i="6" s="1"/>
  <c r="I45" i="6" s="1"/>
  <c r="H13" i="6"/>
  <c r="H26" i="6" s="1"/>
  <c r="G13" i="6"/>
  <c r="F13" i="6"/>
  <c r="F26" i="6" s="1"/>
  <c r="F45" i="6" s="1"/>
  <c r="E13" i="6"/>
  <c r="E26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P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X44" i="7" s="1"/>
  <c r="W37" i="7"/>
  <c r="W44" i="7" s="1"/>
  <c r="V37" i="7"/>
  <c r="U37" i="7"/>
  <c r="T37" i="7"/>
  <c r="T44" i="7" s="1"/>
  <c r="S37" i="7"/>
  <c r="S44" i="7" s="1"/>
  <c r="R37" i="7"/>
  <c r="Q37" i="7"/>
  <c r="P37" i="7"/>
  <c r="O37" i="7"/>
  <c r="O44" i="7" s="1"/>
  <c r="N37" i="7"/>
  <c r="M37" i="7"/>
  <c r="M44" i="7" s="1"/>
  <c r="L37" i="7"/>
  <c r="L44" i="7" s="1"/>
  <c r="K37" i="7"/>
  <c r="K44" i="7" s="1"/>
  <c r="J37" i="7"/>
  <c r="I37" i="7"/>
  <c r="H37" i="7"/>
  <c r="H44" i="7" s="1"/>
  <c r="G37" i="7"/>
  <c r="G44" i="7" s="1"/>
  <c r="F37" i="7"/>
  <c r="E37" i="7"/>
  <c r="E44" i="7" s="1"/>
  <c r="D37" i="7"/>
  <c r="D44" i="7" s="1"/>
  <c r="C37" i="7"/>
  <c r="C44" i="7" s="1"/>
  <c r="P26" i="7"/>
  <c r="P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W13" i="7"/>
  <c r="W26" i="7" s="1"/>
  <c r="W45" i="7" s="1"/>
  <c r="V13" i="7"/>
  <c r="U13" i="7"/>
  <c r="U26" i="7" s="1"/>
  <c r="U45" i="7" s="1"/>
  <c r="T13" i="7"/>
  <c r="T26" i="7" s="1"/>
  <c r="T45" i="7" s="1"/>
  <c r="S13" i="7"/>
  <c r="S26" i="7" s="1"/>
  <c r="R13" i="7"/>
  <c r="Q13" i="7"/>
  <c r="Q26" i="7" s="1"/>
  <c r="P13" i="7"/>
  <c r="O13" i="7"/>
  <c r="O26" i="7" s="1"/>
  <c r="O45" i="7" s="1"/>
  <c r="N13" i="7"/>
  <c r="M13" i="7"/>
  <c r="M26" i="7" s="1"/>
  <c r="L13" i="7"/>
  <c r="L26" i="7" s="1"/>
  <c r="L45" i="7" s="1"/>
  <c r="K13" i="7"/>
  <c r="K26" i="7" s="1"/>
  <c r="J13" i="7"/>
  <c r="I13" i="7"/>
  <c r="I26" i="7" s="1"/>
  <c r="H13" i="7"/>
  <c r="H26" i="7" s="1"/>
  <c r="G13" i="7"/>
  <c r="G26" i="7" s="1"/>
  <c r="G45" i="7" s="1"/>
  <c r="F13" i="7"/>
  <c r="E13" i="7"/>
  <c r="E26" i="7" s="1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W44" i="8" s="1"/>
  <c r="V37" i="8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C26" i="8" s="1"/>
  <c r="AA13" i="8"/>
  <c r="AA26" i="8" s="1"/>
  <c r="Y13" i="8"/>
  <c r="Y26" i="8" s="1"/>
  <c r="X13" i="8"/>
  <c r="W13" i="8"/>
  <c r="V13" i="8"/>
  <c r="V26" i="8" s="1"/>
  <c r="U13" i="8"/>
  <c r="U26" i="8" s="1"/>
  <c r="T13" i="8"/>
  <c r="T26" i="8" s="1"/>
  <c r="S13" i="8"/>
  <c r="S26" i="8" s="1"/>
  <c r="R13" i="8"/>
  <c r="R26" i="8" s="1"/>
  <c r="Q13" i="8"/>
  <c r="Q26" i="8" s="1"/>
  <c r="P13" i="8"/>
  <c r="P26" i="8" s="1"/>
  <c r="P45" i="8" s="1"/>
  <c r="O13" i="8"/>
  <c r="N13" i="8"/>
  <c r="N26" i="8" s="1"/>
  <c r="M13" i="8"/>
  <c r="M26" i="8" s="1"/>
  <c r="L13" i="8"/>
  <c r="L26" i="8" s="1"/>
  <c r="K13" i="8"/>
  <c r="K26" i="8" s="1"/>
  <c r="J13" i="8"/>
  <c r="J26" i="8" s="1"/>
  <c r="I13" i="8"/>
  <c r="I26" i="8" s="1"/>
  <c r="H13" i="8"/>
  <c r="H26" i="8" s="1"/>
  <c r="H45" i="8" s="1"/>
  <c r="G13" i="8"/>
  <c r="F13" i="8"/>
  <c r="F26" i="8" s="1"/>
  <c r="E13" i="8"/>
  <c r="E26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H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U37" i="9"/>
  <c r="U44" i="9" s="1"/>
  <c r="T37" i="9"/>
  <c r="T44" i="9" s="1"/>
  <c r="S37" i="9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J37" i="9"/>
  <c r="J44" i="9" s="1"/>
  <c r="I37" i="9"/>
  <c r="I44" i="9" s="1"/>
  <c r="H37" i="9"/>
  <c r="G37" i="9"/>
  <c r="F37" i="9"/>
  <c r="F44" i="9" s="1"/>
  <c r="E37" i="9"/>
  <c r="E44" i="9" s="1"/>
  <c r="D37" i="9"/>
  <c r="D44" i="9" s="1"/>
  <c r="C37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W13" i="9"/>
  <c r="W26" i="9" s="1"/>
  <c r="V13" i="9"/>
  <c r="U13" i="9"/>
  <c r="U26" i="9" s="1"/>
  <c r="U45" i="9" s="1"/>
  <c r="T13" i="9"/>
  <c r="S13" i="9"/>
  <c r="S26" i="9" s="1"/>
  <c r="R13" i="9"/>
  <c r="R26" i="9" s="1"/>
  <c r="R45" i="9" s="1"/>
  <c r="Q13" i="9"/>
  <c r="Q26" i="9" s="1"/>
  <c r="Q45" i="9" s="1"/>
  <c r="P13" i="9"/>
  <c r="P26" i="9" s="1"/>
  <c r="P45" i="9" s="1"/>
  <c r="O13" i="9"/>
  <c r="O26" i="9" s="1"/>
  <c r="N13" i="9"/>
  <c r="M13" i="9"/>
  <c r="M26" i="9" s="1"/>
  <c r="M45" i="9" s="1"/>
  <c r="L13" i="9"/>
  <c r="L26" i="9" s="1"/>
  <c r="K13" i="9"/>
  <c r="J13" i="9"/>
  <c r="J26" i="9" s="1"/>
  <c r="J45" i="9" s="1"/>
  <c r="I13" i="9"/>
  <c r="I26" i="9" s="1"/>
  <c r="I45" i="9" s="1"/>
  <c r="H13" i="9"/>
  <c r="G13" i="9"/>
  <c r="G26" i="9" s="1"/>
  <c r="F13" i="9"/>
  <c r="E13" i="9"/>
  <c r="E26" i="9" s="1"/>
  <c r="E45" i="9" s="1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X44" i="10"/>
  <c r="H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Z37" i="10" s="1"/>
  <c r="X37" i="10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P37" i="10"/>
  <c r="P44" i="10" s="1"/>
  <c r="O37" i="10"/>
  <c r="O44" i="10" s="1"/>
  <c r="N37" i="10"/>
  <c r="N44" i="10" s="1"/>
  <c r="M37" i="10"/>
  <c r="M44" i="10" s="1"/>
  <c r="L37" i="10"/>
  <c r="K37" i="10"/>
  <c r="K44" i="10" s="1"/>
  <c r="J37" i="10"/>
  <c r="J44" i="10" s="1"/>
  <c r="I37" i="10"/>
  <c r="H37" i="10"/>
  <c r="G37" i="10"/>
  <c r="G44" i="10" s="1"/>
  <c r="F37" i="10"/>
  <c r="F44" i="10" s="1"/>
  <c r="E37" i="10"/>
  <c r="E44" i="10" s="1"/>
  <c r="D37" i="10"/>
  <c r="C37" i="10"/>
  <c r="C44" i="10" s="1"/>
  <c r="U26" i="10"/>
  <c r="E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X26" i="10" s="1"/>
  <c r="W13" i="10"/>
  <c r="W26" i="10" s="1"/>
  <c r="W45" i="10" s="1"/>
  <c r="V13" i="10"/>
  <c r="V26" i="10" s="1"/>
  <c r="U13" i="10"/>
  <c r="T13" i="10"/>
  <c r="S13" i="10"/>
  <c r="S26" i="10" s="1"/>
  <c r="S45" i="10" s="1"/>
  <c r="R13" i="10"/>
  <c r="R26" i="10" s="1"/>
  <c r="Q13" i="10"/>
  <c r="Q26" i="10" s="1"/>
  <c r="P13" i="10"/>
  <c r="P26" i="10" s="1"/>
  <c r="P45" i="10" s="1"/>
  <c r="O13" i="10"/>
  <c r="O26" i="10" s="1"/>
  <c r="O45" i="10" s="1"/>
  <c r="N13" i="10"/>
  <c r="N26" i="10" s="1"/>
  <c r="M13" i="10"/>
  <c r="M26" i="10" s="1"/>
  <c r="L13" i="10"/>
  <c r="K13" i="10"/>
  <c r="K26" i="10" s="1"/>
  <c r="J13" i="10"/>
  <c r="J26" i="10" s="1"/>
  <c r="I13" i="10"/>
  <c r="I26" i="10" s="1"/>
  <c r="H13" i="10"/>
  <c r="H26" i="10" s="1"/>
  <c r="H45" i="10" s="1"/>
  <c r="G13" i="10"/>
  <c r="G26" i="10" s="1"/>
  <c r="G45" i="10" s="1"/>
  <c r="F13" i="10"/>
  <c r="F26" i="10" s="1"/>
  <c r="E13" i="10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R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W37" i="11"/>
  <c r="V37" i="11"/>
  <c r="V44" i="11" s="1"/>
  <c r="U37" i="11"/>
  <c r="U44" i="11" s="1"/>
  <c r="T37" i="11"/>
  <c r="T44" i="11" s="1"/>
  <c r="S37" i="11"/>
  <c r="R37" i="11"/>
  <c r="Q37" i="11"/>
  <c r="P37" i="11"/>
  <c r="P44" i="11" s="1"/>
  <c r="O37" i="11"/>
  <c r="N37" i="11"/>
  <c r="N44" i="11" s="1"/>
  <c r="M37" i="11"/>
  <c r="M44" i="11" s="1"/>
  <c r="L37" i="11"/>
  <c r="L44" i="11" s="1"/>
  <c r="K37" i="11"/>
  <c r="J37" i="11"/>
  <c r="J44" i="11" s="1"/>
  <c r="I37" i="11"/>
  <c r="H37" i="11"/>
  <c r="H44" i="11" s="1"/>
  <c r="G37" i="11"/>
  <c r="F37" i="11"/>
  <c r="F44" i="11" s="1"/>
  <c r="E37" i="11"/>
  <c r="E44" i="11" s="1"/>
  <c r="D37" i="11"/>
  <c r="D44" i="11" s="1"/>
  <c r="C37" i="11"/>
  <c r="AA25" i="11"/>
  <c r="Y25" i="11"/>
  <c r="X25" i="11"/>
  <c r="Z25" i="11" s="1"/>
  <c r="W25" i="11"/>
  <c r="V25" i="11"/>
  <c r="U25" i="11"/>
  <c r="T25" i="11"/>
  <c r="S25" i="11"/>
  <c r="S26" i="11" s="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C26" i="11" s="1"/>
  <c r="AA13" i="11"/>
  <c r="AA26" i="11" s="1"/>
  <c r="Y13" i="11"/>
  <c r="Y26" i="11" s="1"/>
  <c r="X13" i="11"/>
  <c r="W13" i="11"/>
  <c r="V13" i="11"/>
  <c r="V26" i="11" s="1"/>
  <c r="V45" i="11" s="1"/>
  <c r="U13" i="11"/>
  <c r="U26" i="11" s="1"/>
  <c r="U45" i="11" s="1"/>
  <c r="T13" i="11"/>
  <c r="S13" i="11"/>
  <c r="R13" i="11"/>
  <c r="R26" i="11" s="1"/>
  <c r="Q13" i="11"/>
  <c r="Q26" i="11" s="1"/>
  <c r="P13" i="11"/>
  <c r="P26" i="11" s="1"/>
  <c r="O13" i="11"/>
  <c r="N13" i="11"/>
  <c r="N26" i="11" s="1"/>
  <c r="N45" i="11" s="1"/>
  <c r="M13" i="11"/>
  <c r="M26" i="11" s="1"/>
  <c r="M45" i="11" s="1"/>
  <c r="L13" i="11"/>
  <c r="K13" i="11"/>
  <c r="K26" i="11" s="1"/>
  <c r="J13" i="11"/>
  <c r="J26" i="11" s="1"/>
  <c r="I13" i="11"/>
  <c r="I26" i="11" s="1"/>
  <c r="H13" i="11"/>
  <c r="H26" i="11" s="1"/>
  <c r="G13" i="11"/>
  <c r="F13" i="11"/>
  <c r="F26" i="11" s="1"/>
  <c r="F45" i="11" s="1"/>
  <c r="E13" i="11"/>
  <c r="E26" i="11" s="1"/>
  <c r="E45" i="11" s="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P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Z37" i="12" s="1"/>
  <c r="W37" i="12"/>
  <c r="W44" i="12" s="1"/>
  <c r="V37" i="12"/>
  <c r="U37" i="12"/>
  <c r="U44" i="12" s="1"/>
  <c r="T37" i="12"/>
  <c r="T44" i="12" s="1"/>
  <c r="S37" i="12"/>
  <c r="S44" i="12" s="1"/>
  <c r="R37" i="12"/>
  <c r="R44" i="12" s="1"/>
  <c r="Q37" i="12"/>
  <c r="P37" i="12"/>
  <c r="O37" i="12"/>
  <c r="O44" i="12" s="1"/>
  <c r="N37" i="12"/>
  <c r="M37" i="12"/>
  <c r="M44" i="12" s="1"/>
  <c r="L37" i="12"/>
  <c r="L44" i="12" s="1"/>
  <c r="K37" i="12"/>
  <c r="K44" i="12" s="1"/>
  <c r="J37" i="12"/>
  <c r="J44" i="12" s="1"/>
  <c r="I37" i="12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M26" i="12"/>
  <c r="M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X26" i="12" s="1"/>
  <c r="W13" i="12"/>
  <c r="W26" i="12" s="1"/>
  <c r="V13" i="12"/>
  <c r="V26" i="12" s="1"/>
  <c r="U13" i="12"/>
  <c r="U26" i="12" s="1"/>
  <c r="U45" i="12" s="1"/>
  <c r="T13" i="12"/>
  <c r="S13" i="12"/>
  <c r="S26" i="12" s="1"/>
  <c r="S45" i="12" s="1"/>
  <c r="R13" i="12"/>
  <c r="R26" i="12" s="1"/>
  <c r="R45" i="12" s="1"/>
  <c r="Q13" i="12"/>
  <c r="Q26" i="12" s="1"/>
  <c r="P13" i="12"/>
  <c r="P26" i="12" s="1"/>
  <c r="O13" i="12"/>
  <c r="O26" i="12" s="1"/>
  <c r="N13" i="12"/>
  <c r="M13" i="12"/>
  <c r="L13" i="12"/>
  <c r="K13" i="12"/>
  <c r="K26" i="12" s="1"/>
  <c r="K45" i="12" s="1"/>
  <c r="J13" i="12"/>
  <c r="J26" i="12" s="1"/>
  <c r="J45" i="12" s="1"/>
  <c r="I13" i="12"/>
  <c r="I26" i="12" s="1"/>
  <c r="H13" i="12"/>
  <c r="H26" i="12" s="1"/>
  <c r="G13" i="12"/>
  <c r="G26" i="12" s="1"/>
  <c r="F13" i="12"/>
  <c r="F26" i="12" s="1"/>
  <c r="E13" i="12"/>
  <c r="E26" i="12" s="1"/>
  <c r="E45" i="12" s="1"/>
  <c r="D13" i="12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X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Z37" i="13" s="1"/>
  <c r="W37" i="13"/>
  <c r="V37" i="13"/>
  <c r="V44" i="13" s="1"/>
  <c r="U37" i="13"/>
  <c r="U44" i="13" s="1"/>
  <c r="T37" i="13"/>
  <c r="T44" i="13" s="1"/>
  <c r="S37" i="13"/>
  <c r="R37" i="13"/>
  <c r="R44" i="13" s="1"/>
  <c r="Q37" i="13"/>
  <c r="Q44" i="13" s="1"/>
  <c r="P37" i="13"/>
  <c r="P44" i="13" s="1"/>
  <c r="O37" i="13"/>
  <c r="N37" i="13"/>
  <c r="N44" i="13" s="1"/>
  <c r="M37" i="13"/>
  <c r="M44" i="13" s="1"/>
  <c r="L37" i="13"/>
  <c r="L44" i="13" s="1"/>
  <c r="K37" i="13"/>
  <c r="J37" i="13"/>
  <c r="J44" i="13" s="1"/>
  <c r="I37" i="13"/>
  <c r="I44" i="13" s="1"/>
  <c r="H37" i="13"/>
  <c r="G37" i="13"/>
  <c r="F37" i="13"/>
  <c r="F44" i="13" s="1"/>
  <c r="E37" i="13"/>
  <c r="E44" i="13" s="1"/>
  <c r="D37" i="13"/>
  <c r="D44" i="13" s="1"/>
  <c r="C37" i="13"/>
  <c r="E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Y45" i="13" s="1"/>
  <c r="X13" i="13"/>
  <c r="X26" i="13" s="1"/>
  <c r="W13" i="13"/>
  <c r="W26" i="13" s="1"/>
  <c r="V13" i="13"/>
  <c r="V26" i="13" s="1"/>
  <c r="V45" i="13" s="1"/>
  <c r="U13" i="13"/>
  <c r="U26" i="13" s="1"/>
  <c r="T13" i="13"/>
  <c r="T26" i="13" s="1"/>
  <c r="S13" i="13"/>
  <c r="R13" i="13"/>
  <c r="R26" i="13" s="1"/>
  <c r="Q13" i="13"/>
  <c r="Q26" i="13" s="1"/>
  <c r="Q45" i="13" s="1"/>
  <c r="P13" i="13"/>
  <c r="P26" i="13" s="1"/>
  <c r="O13" i="13"/>
  <c r="O26" i="13" s="1"/>
  <c r="N13" i="13"/>
  <c r="N26" i="13" s="1"/>
  <c r="N45" i="13" s="1"/>
  <c r="M13" i="13"/>
  <c r="M26" i="13" s="1"/>
  <c r="L13" i="13"/>
  <c r="L26" i="13" s="1"/>
  <c r="K13" i="13"/>
  <c r="J13" i="13"/>
  <c r="J26" i="13" s="1"/>
  <c r="I13" i="13"/>
  <c r="I26" i="13" s="1"/>
  <c r="I45" i="13" s="1"/>
  <c r="H13" i="13"/>
  <c r="H26" i="13" s="1"/>
  <c r="G13" i="13"/>
  <c r="G26" i="13" s="1"/>
  <c r="F13" i="13"/>
  <c r="F26" i="13" s="1"/>
  <c r="F45" i="13" s="1"/>
  <c r="E13" i="13"/>
  <c r="D13" i="13"/>
  <c r="D26" i="13" s="1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P44" i="14" s="1"/>
  <c r="O43" i="14"/>
  <c r="N43" i="14"/>
  <c r="M43" i="14"/>
  <c r="L43" i="14"/>
  <c r="K43" i="14"/>
  <c r="J43" i="14"/>
  <c r="I43" i="14"/>
  <c r="H43" i="14"/>
  <c r="H44" i="14" s="1"/>
  <c r="G43" i="14"/>
  <c r="F43" i="14"/>
  <c r="E43" i="14"/>
  <c r="D43" i="14"/>
  <c r="C43" i="14"/>
  <c r="AA37" i="14"/>
  <c r="AA44" i="14" s="1"/>
  <c r="Z37" i="14"/>
  <c r="Y37" i="14"/>
  <c r="X37" i="14"/>
  <c r="W37" i="14"/>
  <c r="W44" i="14" s="1"/>
  <c r="V37" i="14"/>
  <c r="V44" i="14" s="1"/>
  <c r="U37" i="14"/>
  <c r="T37" i="14"/>
  <c r="T44" i="14" s="1"/>
  <c r="S37" i="14"/>
  <c r="S44" i="14" s="1"/>
  <c r="R37" i="14"/>
  <c r="R44" i="14" s="1"/>
  <c r="Q37" i="14"/>
  <c r="P37" i="14"/>
  <c r="O37" i="14"/>
  <c r="O44" i="14" s="1"/>
  <c r="N37" i="14"/>
  <c r="N44" i="14" s="1"/>
  <c r="M37" i="14"/>
  <c r="L37" i="14"/>
  <c r="L44" i="14" s="1"/>
  <c r="K37" i="14"/>
  <c r="K44" i="14" s="1"/>
  <c r="J37" i="14"/>
  <c r="J44" i="14" s="1"/>
  <c r="I37" i="14"/>
  <c r="H37" i="14"/>
  <c r="G37" i="14"/>
  <c r="G44" i="14" s="1"/>
  <c r="F37" i="14"/>
  <c r="F44" i="14" s="1"/>
  <c r="E37" i="14"/>
  <c r="D37" i="14"/>
  <c r="D44" i="14" s="1"/>
  <c r="C37" i="14"/>
  <c r="C44" i="14" s="1"/>
  <c r="AA25" i="14"/>
  <c r="Y25" i="14"/>
  <c r="X25" i="14"/>
  <c r="W25" i="14"/>
  <c r="V25" i="14"/>
  <c r="U25" i="14"/>
  <c r="U26" i="14" s="1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Z13" i="14"/>
  <c r="Y13" i="14"/>
  <c r="X13" i="14"/>
  <c r="X26" i="14" s="1"/>
  <c r="W13" i="14"/>
  <c r="W26" i="14" s="1"/>
  <c r="W45" i="14" s="1"/>
  <c r="V13" i="14"/>
  <c r="V26" i="14" s="1"/>
  <c r="V45" i="14" s="1"/>
  <c r="U13" i="14"/>
  <c r="T13" i="14"/>
  <c r="T26" i="14" s="1"/>
  <c r="S13" i="14"/>
  <c r="R13" i="14"/>
  <c r="R26" i="14" s="1"/>
  <c r="R45" i="14" s="1"/>
  <c r="Q13" i="14"/>
  <c r="P13" i="14"/>
  <c r="P26" i="14" s="1"/>
  <c r="O13" i="14"/>
  <c r="O26" i="14" s="1"/>
  <c r="O45" i="14" s="1"/>
  <c r="N13" i="14"/>
  <c r="N26" i="14" s="1"/>
  <c r="N45" i="14" s="1"/>
  <c r="M13" i="14"/>
  <c r="L13" i="14"/>
  <c r="L26" i="14" s="1"/>
  <c r="K13" i="14"/>
  <c r="J13" i="14"/>
  <c r="J26" i="14" s="1"/>
  <c r="J45" i="14" s="1"/>
  <c r="I13" i="14"/>
  <c r="H13" i="14"/>
  <c r="H26" i="14" s="1"/>
  <c r="H45" i="14" s="1"/>
  <c r="G13" i="14"/>
  <c r="G26" i="14" s="1"/>
  <c r="G45" i="14" s="1"/>
  <c r="F13" i="14"/>
  <c r="F26" i="14" s="1"/>
  <c r="F45" i="14" s="1"/>
  <c r="E13" i="14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R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Q37" i="15"/>
  <c r="Q44" i="15" s="1"/>
  <c r="P37" i="15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G37" i="15"/>
  <c r="G44" i="15" s="1"/>
  <c r="F37" i="15"/>
  <c r="F44" i="15" s="1"/>
  <c r="E37" i="15"/>
  <c r="E44" i="15" s="1"/>
  <c r="D37" i="15"/>
  <c r="D44" i="15" s="1"/>
  <c r="C37" i="15"/>
  <c r="C44" i="15" s="1"/>
  <c r="E26" i="15"/>
  <c r="E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X26" i="15" s="1"/>
  <c r="W13" i="15"/>
  <c r="W26" i="15" s="1"/>
  <c r="V13" i="15"/>
  <c r="V26" i="15" s="1"/>
  <c r="V45" i="15" s="1"/>
  <c r="U13" i="15"/>
  <c r="U26" i="15" s="1"/>
  <c r="U45" i="15" s="1"/>
  <c r="T13" i="15"/>
  <c r="T26" i="15" s="1"/>
  <c r="S13" i="15"/>
  <c r="R13" i="15"/>
  <c r="R26" i="15" s="1"/>
  <c r="Q13" i="15"/>
  <c r="Q26" i="15" s="1"/>
  <c r="P13" i="15"/>
  <c r="P26" i="15" s="1"/>
  <c r="O13" i="15"/>
  <c r="O26" i="15" s="1"/>
  <c r="N13" i="15"/>
  <c r="N26" i="15" s="1"/>
  <c r="N45" i="15" s="1"/>
  <c r="M13" i="15"/>
  <c r="M26" i="15" s="1"/>
  <c r="M45" i="15" s="1"/>
  <c r="L13" i="15"/>
  <c r="L26" i="15" s="1"/>
  <c r="K13" i="15"/>
  <c r="J13" i="15"/>
  <c r="J26" i="15" s="1"/>
  <c r="I13" i="15"/>
  <c r="I26" i="15" s="1"/>
  <c r="H13" i="15"/>
  <c r="H26" i="15" s="1"/>
  <c r="G13" i="15"/>
  <c r="G26" i="15" s="1"/>
  <c r="F13" i="15"/>
  <c r="F26" i="15" s="1"/>
  <c r="F45" i="15" s="1"/>
  <c r="E13" i="15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Z37" i="16"/>
  <c r="Y37" i="16"/>
  <c r="X37" i="16"/>
  <c r="W37" i="16"/>
  <c r="W44" i="16" s="1"/>
  <c r="V37" i="16"/>
  <c r="V44" i="16" s="1"/>
  <c r="U37" i="16"/>
  <c r="T37" i="16"/>
  <c r="S37" i="16"/>
  <c r="S44" i="16" s="1"/>
  <c r="R37" i="16"/>
  <c r="R44" i="16" s="1"/>
  <c r="Q37" i="16"/>
  <c r="P37" i="16"/>
  <c r="O37" i="16"/>
  <c r="O44" i="16" s="1"/>
  <c r="N37" i="16"/>
  <c r="N44" i="16" s="1"/>
  <c r="M37" i="16"/>
  <c r="L37" i="16"/>
  <c r="K37" i="16"/>
  <c r="K44" i="16" s="1"/>
  <c r="J37" i="16"/>
  <c r="J44" i="16" s="1"/>
  <c r="I37" i="16"/>
  <c r="I44" i="16" s="1"/>
  <c r="H37" i="16"/>
  <c r="G37" i="16"/>
  <c r="G44" i="16" s="1"/>
  <c r="F37" i="16"/>
  <c r="F44" i="16" s="1"/>
  <c r="E37" i="16"/>
  <c r="D37" i="16"/>
  <c r="D44" i="16" s="1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W13" i="16"/>
  <c r="W26" i="16" s="1"/>
  <c r="W45" i="16" s="1"/>
  <c r="V13" i="16"/>
  <c r="V26" i="16" s="1"/>
  <c r="V45" i="16" s="1"/>
  <c r="U13" i="16"/>
  <c r="U26" i="16" s="1"/>
  <c r="T13" i="16"/>
  <c r="S13" i="16"/>
  <c r="R13" i="16"/>
  <c r="R26" i="16" s="1"/>
  <c r="R45" i="16" s="1"/>
  <c r="Q13" i="16"/>
  <c r="Q26" i="16" s="1"/>
  <c r="P13" i="16"/>
  <c r="P26" i="16" s="1"/>
  <c r="O13" i="16"/>
  <c r="O26" i="16" s="1"/>
  <c r="O45" i="16" s="1"/>
  <c r="N13" i="16"/>
  <c r="N26" i="16" s="1"/>
  <c r="N45" i="16" s="1"/>
  <c r="M13" i="16"/>
  <c r="M26" i="16" s="1"/>
  <c r="L13" i="16"/>
  <c r="L26" i="16" s="1"/>
  <c r="K13" i="16"/>
  <c r="J13" i="16"/>
  <c r="J26" i="16" s="1"/>
  <c r="J45" i="16" s="1"/>
  <c r="I13" i="16"/>
  <c r="I26" i="16" s="1"/>
  <c r="H13" i="16"/>
  <c r="H26" i="16" s="1"/>
  <c r="G13" i="16"/>
  <c r="G26" i="16" s="1"/>
  <c r="G45" i="16" s="1"/>
  <c r="F13" i="16"/>
  <c r="F26" i="16" s="1"/>
  <c r="F45" i="16" s="1"/>
  <c r="E13" i="16"/>
  <c r="E26" i="16" s="1"/>
  <c r="D13" i="16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J44" i="17" s="1"/>
  <c r="I43" i="17"/>
  <c r="H43" i="17"/>
  <c r="G43" i="17"/>
  <c r="F43" i="17"/>
  <c r="E43" i="17"/>
  <c r="D43" i="17"/>
  <c r="C43" i="17"/>
  <c r="AA37" i="17"/>
  <c r="AA44" i="17" s="1"/>
  <c r="Y37" i="17"/>
  <c r="X37" i="17"/>
  <c r="Z37" i="17" s="1"/>
  <c r="W37" i="17"/>
  <c r="W44" i="17" s="1"/>
  <c r="V37" i="17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M37" i="17"/>
  <c r="M44" i="17" s="1"/>
  <c r="L37" i="17"/>
  <c r="K37" i="17"/>
  <c r="J37" i="17"/>
  <c r="I37" i="17"/>
  <c r="H37" i="17"/>
  <c r="G37" i="17"/>
  <c r="G44" i="17" s="1"/>
  <c r="F37" i="17"/>
  <c r="E37" i="17"/>
  <c r="E44" i="17" s="1"/>
  <c r="D37" i="17"/>
  <c r="D44" i="17" s="1"/>
  <c r="C37" i="17"/>
  <c r="C44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Z13" i="17"/>
  <c r="Y13" i="17"/>
  <c r="X13" i="17"/>
  <c r="W13" i="17"/>
  <c r="W26" i="17" s="1"/>
  <c r="V13" i="17"/>
  <c r="V26" i="17" s="1"/>
  <c r="U13" i="17"/>
  <c r="U26" i="17" s="1"/>
  <c r="T13" i="17"/>
  <c r="T26" i="17" s="1"/>
  <c r="S13" i="17"/>
  <c r="R13" i="17"/>
  <c r="R26" i="17" s="1"/>
  <c r="Q13" i="17"/>
  <c r="P13" i="17"/>
  <c r="P26" i="17" s="1"/>
  <c r="O13" i="17"/>
  <c r="O26" i="17" s="1"/>
  <c r="N13" i="17"/>
  <c r="N26" i="17" s="1"/>
  <c r="M13" i="17"/>
  <c r="L13" i="17"/>
  <c r="L26" i="17" s="1"/>
  <c r="K13" i="17"/>
  <c r="J13" i="17"/>
  <c r="J26" i="17" s="1"/>
  <c r="I13" i="17"/>
  <c r="H13" i="17"/>
  <c r="G13" i="17"/>
  <c r="G26" i="17" s="1"/>
  <c r="F13" i="17"/>
  <c r="F26" i="17" s="1"/>
  <c r="E13" i="17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G44" i="18" s="1"/>
  <c r="F43" i="18"/>
  <c r="E43" i="18"/>
  <c r="D43" i="18"/>
  <c r="C43" i="18"/>
  <c r="AA37" i="18"/>
  <c r="Y37" i="18"/>
  <c r="Y44" i="18" s="1"/>
  <c r="X37" i="18"/>
  <c r="Z37" i="18" s="1"/>
  <c r="W37" i="18"/>
  <c r="W44" i="18" s="1"/>
  <c r="V37" i="18"/>
  <c r="V44" i="18" s="1"/>
  <c r="U37" i="18"/>
  <c r="U44" i="18" s="1"/>
  <c r="T37" i="18"/>
  <c r="T44" i="18" s="1"/>
  <c r="S37" i="18"/>
  <c r="R37" i="18"/>
  <c r="R44" i="18" s="1"/>
  <c r="Q37" i="18"/>
  <c r="Q44" i="18" s="1"/>
  <c r="P37" i="18"/>
  <c r="P44" i="18" s="1"/>
  <c r="O37" i="18"/>
  <c r="N37" i="18"/>
  <c r="N44" i="18" s="1"/>
  <c r="M37" i="18"/>
  <c r="M44" i="18" s="1"/>
  <c r="L37" i="18"/>
  <c r="K37" i="18"/>
  <c r="J37" i="18"/>
  <c r="I37" i="18"/>
  <c r="H37" i="18"/>
  <c r="G37" i="18"/>
  <c r="F37" i="18"/>
  <c r="F44" i="18" s="1"/>
  <c r="E37" i="18"/>
  <c r="E44" i="18" s="1"/>
  <c r="D37" i="18"/>
  <c r="D44" i="18" s="1"/>
  <c r="C37" i="18"/>
  <c r="AA25" i="18"/>
  <c r="Y25" i="18"/>
  <c r="X25" i="18"/>
  <c r="Z25" i="18" s="1"/>
  <c r="W25" i="18"/>
  <c r="V25" i="18"/>
  <c r="U25" i="18"/>
  <c r="T25" i="18"/>
  <c r="S25" i="18"/>
  <c r="S26" i="18" s="1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C26" i="18" s="1"/>
  <c r="AA13" i="18"/>
  <c r="AA26" i="18" s="1"/>
  <c r="Y13" i="18"/>
  <c r="X13" i="18"/>
  <c r="X26" i="18" s="1"/>
  <c r="W13" i="18"/>
  <c r="V13" i="18"/>
  <c r="U13" i="18"/>
  <c r="U26" i="18" s="1"/>
  <c r="T13" i="18"/>
  <c r="T26" i="18" s="1"/>
  <c r="S13" i="18"/>
  <c r="R13" i="18"/>
  <c r="R26" i="18" s="1"/>
  <c r="R45" i="18" s="1"/>
  <c r="Q13" i="18"/>
  <c r="P13" i="18"/>
  <c r="P26" i="18" s="1"/>
  <c r="O13" i="18"/>
  <c r="N13" i="18"/>
  <c r="N26" i="18" s="1"/>
  <c r="N45" i="18" s="1"/>
  <c r="M13" i="18"/>
  <c r="M26" i="18" s="1"/>
  <c r="L13" i="18"/>
  <c r="L26" i="18" s="1"/>
  <c r="K13" i="18"/>
  <c r="J13" i="18"/>
  <c r="J26" i="18" s="1"/>
  <c r="I13" i="18"/>
  <c r="H13" i="18"/>
  <c r="G13" i="18"/>
  <c r="F13" i="18"/>
  <c r="E13" i="18"/>
  <c r="E26" i="18" s="1"/>
  <c r="D13" i="18"/>
  <c r="D26" i="18" s="1"/>
  <c r="C13" i="18"/>
  <c r="AA50" i="19"/>
  <c r="Y50" i="19"/>
  <c r="Z50" i="19" s="1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4" i="19"/>
  <c r="T44" i="19"/>
  <c r="J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W37" i="19"/>
  <c r="W44" i="19" s="1"/>
  <c r="V37" i="19"/>
  <c r="V44" i="19" s="1"/>
  <c r="U37" i="19"/>
  <c r="T37" i="19"/>
  <c r="S37" i="19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U26" i="19"/>
  <c r="U45" i="19" s="1"/>
  <c r="P26" i="19"/>
  <c r="P45" i="19" s="1"/>
  <c r="E26" i="19"/>
  <c r="AA25" i="19"/>
  <c r="Y25" i="19"/>
  <c r="X25" i="19"/>
  <c r="Z25" i="19" s="1"/>
  <c r="W25" i="19"/>
  <c r="V25" i="19"/>
  <c r="V26" i="19" s="1"/>
  <c r="V45" i="19" s="1"/>
  <c r="U25" i="19"/>
  <c r="T25" i="19"/>
  <c r="S25" i="19"/>
  <c r="R25" i="19"/>
  <c r="Q25" i="19"/>
  <c r="P25" i="19"/>
  <c r="O25" i="19"/>
  <c r="N25" i="19"/>
  <c r="N26" i="19" s="1"/>
  <c r="N45" i="19" s="1"/>
  <c r="M25" i="19"/>
  <c r="L25" i="19"/>
  <c r="K25" i="19"/>
  <c r="J25" i="19"/>
  <c r="I25" i="19"/>
  <c r="H25" i="19"/>
  <c r="G25" i="19"/>
  <c r="F25" i="19"/>
  <c r="F26" i="19" s="1"/>
  <c r="F45" i="19" s="1"/>
  <c r="E25" i="19"/>
  <c r="D25" i="19"/>
  <c r="C25" i="19"/>
  <c r="AA13" i="19"/>
  <c r="AA26" i="19" s="1"/>
  <c r="Y13" i="19"/>
  <c r="Y26" i="19" s="1"/>
  <c r="X13" i="19"/>
  <c r="Z13" i="19" s="1"/>
  <c r="W13" i="19"/>
  <c r="W26" i="19" s="1"/>
  <c r="W45" i="19" s="1"/>
  <c r="V13" i="19"/>
  <c r="U13" i="19"/>
  <c r="T13" i="19"/>
  <c r="T26" i="19" s="1"/>
  <c r="S13" i="19"/>
  <c r="S26" i="19" s="1"/>
  <c r="R13" i="19"/>
  <c r="Q13" i="19"/>
  <c r="Q26" i="19" s="1"/>
  <c r="P13" i="19"/>
  <c r="O13" i="19"/>
  <c r="O26" i="19" s="1"/>
  <c r="O45" i="19" s="1"/>
  <c r="N13" i="19"/>
  <c r="M13" i="19"/>
  <c r="M26" i="19" s="1"/>
  <c r="L13" i="19"/>
  <c r="L26" i="19" s="1"/>
  <c r="K13" i="19"/>
  <c r="K26" i="19" s="1"/>
  <c r="J13" i="19"/>
  <c r="I13" i="19"/>
  <c r="I26" i="19" s="1"/>
  <c r="H13" i="19"/>
  <c r="H26" i="19" s="1"/>
  <c r="G13" i="19"/>
  <c r="G26" i="19" s="1"/>
  <c r="G45" i="19" s="1"/>
  <c r="F13" i="19"/>
  <c r="E13" i="19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J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X44" i="20" s="1"/>
  <c r="Z44" i="20" s="1"/>
  <c r="W37" i="20"/>
  <c r="W44" i="20" s="1"/>
  <c r="V37" i="20"/>
  <c r="V44" i="20" s="1"/>
  <c r="U37" i="20"/>
  <c r="U44" i="20" s="1"/>
  <c r="T37" i="20"/>
  <c r="T44" i="20" s="1"/>
  <c r="S37" i="20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J37" i="20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U26" i="20"/>
  <c r="P26" i="20"/>
  <c r="P45" i="20" s="1"/>
  <c r="E26" i="20"/>
  <c r="AA25" i="20"/>
  <c r="Y25" i="20"/>
  <c r="X25" i="20"/>
  <c r="Z25" i="20" s="1"/>
  <c r="W25" i="20"/>
  <c r="V25" i="20"/>
  <c r="V26" i="20" s="1"/>
  <c r="U25" i="20"/>
  <c r="T25" i="20"/>
  <c r="S25" i="20"/>
  <c r="R25" i="20"/>
  <c r="Q25" i="20"/>
  <c r="P25" i="20"/>
  <c r="O25" i="20"/>
  <c r="N25" i="20"/>
  <c r="N26" i="20" s="1"/>
  <c r="M25" i="20"/>
  <c r="L25" i="20"/>
  <c r="K25" i="20"/>
  <c r="J25" i="20"/>
  <c r="I25" i="20"/>
  <c r="H25" i="20"/>
  <c r="G25" i="20"/>
  <c r="F25" i="20"/>
  <c r="F26" i="20" s="1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V13" i="20"/>
  <c r="U13" i="20"/>
  <c r="T13" i="20"/>
  <c r="T26" i="20" s="1"/>
  <c r="S13" i="20"/>
  <c r="S26" i="20" s="1"/>
  <c r="R13" i="20"/>
  <c r="Q13" i="20"/>
  <c r="Q26" i="20" s="1"/>
  <c r="P13" i="20"/>
  <c r="O13" i="20"/>
  <c r="O26" i="20" s="1"/>
  <c r="N13" i="20"/>
  <c r="M13" i="20"/>
  <c r="M26" i="20" s="1"/>
  <c r="M45" i="20" s="1"/>
  <c r="L13" i="20"/>
  <c r="L26" i="20" s="1"/>
  <c r="K13" i="20"/>
  <c r="K26" i="20" s="1"/>
  <c r="J13" i="20"/>
  <c r="I13" i="20"/>
  <c r="I26" i="20" s="1"/>
  <c r="H13" i="20"/>
  <c r="H26" i="20" s="1"/>
  <c r="H45" i="20" s="1"/>
  <c r="G13" i="20"/>
  <c r="G26" i="20" s="1"/>
  <c r="F13" i="20"/>
  <c r="E13" i="20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J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J37" i="2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U26" i="21"/>
  <c r="P26" i="21"/>
  <c r="P45" i="21" s="1"/>
  <c r="E26" i="21"/>
  <c r="AA25" i="21"/>
  <c r="Y25" i="21"/>
  <c r="X25" i="21"/>
  <c r="Z25" i="21" s="1"/>
  <c r="W25" i="21"/>
  <c r="V25" i="21"/>
  <c r="V26" i="21" s="1"/>
  <c r="V45" i="21" s="1"/>
  <c r="U25" i="21"/>
  <c r="T25" i="21"/>
  <c r="S25" i="21"/>
  <c r="R25" i="21"/>
  <c r="Q25" i="21"/>
  <c r="P25" i="21"/>
  <c r="O25" i="21"/>
  <c r="N25" i="21"/>
  <c r="N26" i="21" s="1"/>
  <c r="N45" i="21" s="1"/>
  <c r="M25" i="21"/>
  <c r="L25" i="21"/>
  <c r="K25" i="21"/>
  <c r="J25" i="21"/>
  <c r="I25" i="21"/>
  <c r="H25" i="21"/>
  <c r="G25" i="21"/>
  <c r="F25" i="21"/>
  <c r="F26" i="21" s="1"/>
  <c r="F45" i="21" s="1"/>
  <c r="E25" i="21"/>
  <c r="D25" i="21"/>
  <c r="C25" i="21"/>
  <c r="AA13" i="21"/>
  <c r="AA26" i="21" s="1"/>
  <c r="Y13" i="21"/>
  <c r="Y26" i="21" s="1"/>
  <c r="X13" i="21"/>
  <c r="Z13" i="21" s="1"/>
  <c r="W13" i="21"/>
  <c r="W26" i="21" s="1"/>
  <c r="W45" i="21" s="1"/>
  <c r="V13" i="21"/>
  <c r="U13" i="21"/>
  <c r="T13" i="21"/>
  <c r="T26" i="21" s="1"/>
  <c r="S13" i="21"/>
  <c r="S26" i="21" s="1"/>
  <c r="R13" i="21"/>
  <c r="Q13" i="21"/>
  <c r="Q26" i="21" s="1"/>
  <c r="P13" i="21"/>
  <c r="O13" i="21"/>
  <c r="O26" i="21" s="1"/>
  <c r="O45" i="21" s="1"/>
  <c r="N13" i="21"/>
  <c r="M13" i="21"/>
  <c r="M26" i="21" s="1"/>
  <c r="L13" i="21"/>
  <c r="L26" i="21" s="1"/>
  <c r="K13" i="21"/>
  <c r="K26" i="21" s="1"/>
  <c r="J13" i="21"/>
  <c r="I13" i="21"/>
  <c r="I26" i="21" s="1"/>
  <c r="H13" i="21"/>
  <c r="H26" i="21" s="1"/>
  <c r="G13" i="21"/>
  <c r="G26" i="21" s="1"/>
  <c r="G45" i="21" s="1"/>
  <c r="F13" i="2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R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Z44" i="22" s="1"/>
  <c r="W37" i="22"/>
  <c r="W44" i="22" s="1"/>
  <c r="V37" i="22"/>
  <c r="V44" i="22" s="1"/>
  <c r="U37" i="22"/>
  <c r="U44" i="22" s="1"/>
  <c r="T37" i="22"/>
  <c r="T44" i="22" s="1"/>
  <c r="S37" i="22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Z13" i="22" s="1"/>
  <c r="X13" i="22"/>
  <c r="W13" i="22"/>
  <c r="V13" i="22"/>
  <c r="V26" i="22" s="1"/>
  <c r="U13" i="22"/>
  <c r="U26" i="22" s="1"/>
  <c r="T13" i="22"/>
  <c r="S13" i="22"/>
  <c r="S26" i="22" s="1"/>
  <c r="R13" i="22"/>
  <c r="R26" i="22" s="1"/>
  <c r="Q13" i="22"/>
  <c r="P13" i="22"/>
  <c r="P26" i="22" s="1"/>
  <c r="P45" i="22" s="1"/>
  <c r="O13" i="22"/>
  <c r="N13" i="22"/>
  <c r="N26" i="22" s="1"/>
  <c r="N45" i="22" s="1"/>
  <c r="M13" i="22"/>
  <c r="M26" i="22" s="1"/>
  <c r="L13" i="22"/>
  <c r="K13" i="22"/>
  <c r="K26" i="22" s="1"/>
  <c r="J13" i="22"/>
  <c r="J26" i="22" s="1"/>
  <c r="I13" i="22"/>
  <c r="H13" i="22"/>
  <c r="G13" i="22"/>
  <c r="F13" i="22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T45" i="23"/>
  <c r="D45" i="23"/>
  <c r="M44" i="23"/>
  <c r="E44" i="23"/>
  <c r="AA43" i="23"/>
  <c r="Y43" i="23"/>
  <c r="X43" i="23"/>
  <c r="Z43" i="23" s="1"/>
  <c r="W43" i="23"/>
  <c r="V43" i="23"/>
  <c r="V44" i="23" s="1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W37" i="23"/>
  <c r="W44" i="23" s="1"/>
  <c r="V37" i="23"/>
  <c r="U37" i="23"/>
  <c r="U44" i="23" s="1"/>
  <c r="T37" i="23"/>
  <c r="T44" i="23" s="1"/>
  <c r="S37" i="23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L37" i="23"/>
  <c r="L44" i="23" s="1"/>
  <c r="K37" i="23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D37" i="23"/>
  <c r="D44" i="23" s="1"/>
  <c r="C37" i="23"/>
  <c r="AA25" i="23"/>
  <c r="Z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M26" i="23" s="1"/>
  <c r="M45" i="23" s="1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Z13" i="23"/>
  <c r="Y13" i="23"/>
  <c r="X13" i="23"/>
  <c r="X26" i="23" s="1"/>
  <c r="Z26" i="23" s="1"/>
  <c r="W13" i="23"/>
  <c r="V13" i="23"/>
  <c r="V26" i="23" s="1"/>
  <c r="U13" i="23"/>
  <c r="T13" i="23"/>
  <c r="T26" i="23" s="1"/>
  <c r="S13" i="23"/>
  <c r="S26" i="23" s="1"/>
  <c r="R13" i="23"/>
  <c r="R26" i="23" s="1"/>
  <c r="Q13" i="23"/>
  <c r="P13" i="23"/>
  <c r="O13" i="23"/>
  <c r="N13" i="23"/>
  <c r="N26" i="23" s="1"/>
  <c r="M13" i="23"/>
  <c r="L13" i="23"/>
  <c r="L26" i="23" s="1"/>
  <c r="L45" i="23" s="1"/>
  <c r="K13" i="23"/>
  <c r="K26" i="23" s="1"/>
  <c r="J13" i="23"/>
  <c r="I13" i="23"/>
  <c r="H13" i="23"/>
  <c r="H26" i="23" s="1"/>
  <c r="H45" i="23" s="1"/>
  <c r="G13" i="23"/>
  <c r="F13" i="23"/>
  <c r="F26" i="23" s="1"/>
  <c r="E13" i="23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T44" i="24"/>
  <c r="S44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V44" i="24" s="1"/>
  <c r="U37" i="24"/>
  <c r="U44" i="24" s="1"/>
  <c r="T37" i="24"/>
  <c r="S37" i="24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G37" i="24"/>
  <c r="G44" i="24" s="1"/>
  <c r="F37" i="24"/>
  <c r="E37" i="24"/>
  <c r="D37" i="24"/>
  <c r="D44" i="24" s="1"/>
  <c r="C37" i="24"/>
  <c r="F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H26" i="24" s="1"/>
  <c r="G25" i="24"/>
  <c r="F25" i="24"/>
  <c r="E25" i="24"/>
  <c r="D25" i="24"/>
  <c r="C25" i="24"/>
  <c r="AA13" i="24"/>
  <c r="AA26" i="24" s="1"/>
  <c r="Y13" i="24"/>
  <c r="Y26" i="24" s="1"/>
  <c r="Y45" i="24" s="1"/>
  <c r="X13" i="24"/>
  <c r="W13" i="24"/>
  <c r="W26" i="24" s="1"/>
  <c r="V13" i="24"/>
  <c r="V26" i="24" s="1"/>
  <c r="U13" i="24"/>
  <c r="U26" i="24" s="1"/>
  <c r="T13" i="24"/>
  <c r="S13" i="24"/>
  <c r="S26" i="24" s="1"/>
  <c r="R13" i="24"/>
  <c r="R26" i="24" s="1"/>
  <c r="Q13" i="24"/>
  <c r="P13" i="24"/>
  <c r="O13" i="24"/>
  <c r="N13" i="24"/>
  <c r="M13" i="24"/>
  <c r="M26" i="24" s="1"/>
  <c r="L13" i="24"/>
  <c r="K13" i="24"/>
  <c r="K26" i="24" s="1"/>
  <c r="J13" i="24"/>
  <c r="J26" i="24" s="1"/>
  <c r="J45" i="24" s="1"/>
  <c r="I13" i="24"/>
  <c r="I26" i="24" s="1"/>
  <c r="I45" i="24" s="1"/>
  <c r="H13" i="24"/>
  <c r="G13" i="24"/>
  <c r="F13" i="24"/>
  <c r="E13" i="24"/>
  <c r="E26" i="24" s="1"/>
  <c r="D13" i="24"/>
  <c r="C13" i="24"/>
  <c r="C26" i="24" s="1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M44" i="1"/>
  <c r="K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C44" i="1" s="1"/>
  <c r="X26" i="1"/>
  <c r="X45" i="1" s="1"/>
  <c r="Z45" i="1" s="1"/>
  <c r="N26" i="1"/>
  <c r="N45" i="1" s="1"/>
  <c r="F26" i="1"/>
  <c r="E26" i="1"/>
  <c r="AA25" i="1"/>
  <c r="Y25" i="1"/>
  <c r="X25" i="1"/>
  <c r="Z25" i="1" s="1"/>
  <c r="W25" i="1"/>
  <c r="W26" i="1" s="1"/>
  <c r="W45" i="1" s="1"/>
  <c r="V25" i="1"/>
  <c r="U25" i="1"/>
  <c r="T25" i="1"/>
  <c r="S25" i="1"/>
  <c r="R25" i="1"/>
  <c r="Q25" i="1"/>
  <c r="P25" i="1"/>
  <c r="O25" i="1"/>
  <c r="O26" i="1" s="1"/>
  <c r="O45" i="1" s="1"/>
  <c r="N25" i="1"/>
  <c r="M25" i="1"/>
  <c r="L25" i="1"/>
  <c r="K25" i="1"/>
  <c r="J25" i="1"/>
  <c r="I25" i="1"/>
  <c r="H25" i="1"/>
  <c r="G25" i="1"/>
  <c r="G26" i="1" s="1"/>
  <c r="G45" i="1" s="1"/>
  <c r="F25" i="1"/>
  <c r="E25" i="1"/>
  <c r="D25" i="1"/>
  <c r="C25" i="1"/>
  <c r="AA13" i="1"/>
  <c r="AA26" i="1" s="1"/>
  <c r="Y13" i="1"/>
  <c r="Y26" i="1" s="1"/>
  <c r="Y45" i="1" s="1"/>
  <c r="X13" i="1"/>
  <c r="Z13" i="1" s="1"/>
  <c r="W13" i="1"/>
  <c r="V13" i="1"/>
  <c r="V26" i="1" s="1"/>
  <c r="U13" i="1"/>
  <c r="U26" i="1" s="1"/>
  <c r="U45" i="1" s="1"/>
  <c r="T13" i="1"/>
  <c r="T26" i="1" s="1"/>
  <c r="S13" i="1"/>
  <c r="R13" i="1"/>
  <c r="R26" i="1" s="1"/>
  <c r="Q13" i="1"/>
  <c r="Q26" i="1" s="1"/>
  <c r="Q45" i="1" s="1"/>
  <c r="P13" i="1"/>
  <c r="P26" i="1" s="1"/>
  <c r="O13" i="1"/>
  <c r="N13" i="1"/>
  <c r="M13" i="1"/>
  <c r="M26" i="1" s="1"/>
  <c r="M45" i="1" s="1"/>
  <c r="L13" i="1"/>
  <c r="L26" i="1" s="1"/>
  <c r="K13" i="1"/>
  <c r="J13" i="1"/>
  <c r="J26" i="1" s="1"/>
  <c r="I13" i="1"/>
  <c r="I26" i="1" s="1"/>
  <c r="I45" i="1" s="1"/>
  <c r="H13" i="1"/>
  <c r="H26" i="1" s="1"/>
  <c r="H45" i="1" s="1"/>
  <c r="G13" i="1"/>
  <c r="F13" i="1"/>
  <c r="E13" i="1"/>
  <c r="D13" i="1"/>
  <c r="D26" i="1" s="1"/>
  <c r="C13" i="1"/>
  <c r="M45" i="21" l="1"/>
  <c r="M45" i="19"/>
  <c r="F45" i="23"/>
  <c r="C45" i="6"/>
  <c r="N45" i="23"/>
  <c r="E44" i="24"/>
  <c r="E45" i="24" s="1"/>
  <c r="R45" i="23"/>
  <c r="R45" i="17"/>
  <c r="Z44" i="17"/>
  <c r="AA26" i="16"/>
  <c r="AA45" i="16" s="1"/>
  <c r="C26" i="13"/>
  <c r="E45" i="10"/>
  <c r="Z37" i="6"/>
  <c r="X44" i="6"/>
  <c r="Z44" i="6" s="1"/>
  <c r="V45" i="3"/>
  <c r="J26" i="23"/>
  <c r="J45" i="23" s="1"/>
  <c r="C44" i="23"/>
  <c r="C45" i="23" s="1"/>
  <c r="R45" i="22"/>
  <c r="AA44" i="22"/>
  <c r="E45" i="21"/>
  <c r="U45" i="20"/>
  <c r="L45" i="19"/>
  <c r="E45" i="19"/>
  <c r="H44" i="18"/>
  <c r="X44" i="18"/>
  <c r="Z44" i="18" s="1"/>
  <c r="K26" i="16"/>
  <c r="K45" i="16" s="1"/>
  <c r="C26" i="1"/>
  <c r="C45" i="1" s="1"/>
  <c r="K26" i="1"/>
  <c r="K45" i="1" s="1"/>
  <c r="S26" i="1"/>
  <c r="S45" i="1" s="1"/>
  <c r="AA45" i="1"/>
  <c r="P26" i="24"/>
  <c r="X26" i="24"/>
  <c r="G26" i="24"/>
  <c r="O26" i="24"/>
  <c r="O45" i="24" s="1"/>
  <c r="E26" i="23"/>
  <c r="E45" i="23" s="1"/>
  <c r="U26" i="23"/>
  <c r="U45" i="23" s="1"/>
  <c r="D26" i="22"/>
  <c r="D45" i="22" s="1"/>
  <c r="L26" i="22"/>
  <c r="L45" i="22" s="1"/>
  <c r="T26" i="22"/>
  <c r="T45" i="22" s="1"/>
  <c r="J26" i="20"/>
  <c r="J45" i="20" s="1"/>
  <c r="R26" i="20"/>
  <c r="R45" i="20" s="1"/>
  <c r="Z13" i="20"/>
  <c r="C44" i="20"/>
  <c r="C45" i="20" s="1"/>
  <c r="K44" i="20"/>
  <c r="S44" i="20"/>
  <c r="G26" i="18"/>
  <c r="G45" i="18" s="1"/>
  <c r="O26" i="18"/>
  <c r="W26" i="18"/>
  <c r="W45" i="18" s="1"/>
  <c r="F26" i="18"/>
  <c r="F45" i="18" s="1"/>
  <c r="V26" i="18"/>
  <c r="V45" i="18" s="1"/>
  <c r="C44" i="18"/>
  <c r="K44" i="18"/>
  <c r="S44" i="18"/>
  <c r="S45" i="18" s="1"/>
  <c r="AA44" i="18"/>
  <c r="AA45" i="18" s="1"/>
  <c r="J44" i="18"/>
  <c r="Z43" i="18"/>
  <c r="E26" i="17"/>
  <c r="E45" i="17" s="1"/>
  <c r="M26" i="17"/>
  <c r="R44" i="17"/>
  <c r="I44" i="17"/>
  <c r="Y44" i="17"/>
  <c r="U45" i="16"/>
  <c r="C26" i="15"/>
  <c r="C45" i="15" s="1"/>
  <c r="K26" i="15"/>
  <c r="K45" i="15" s="1"/>
  <c r="S26" i="15"/>
  <c r="S45" i="15" s="1"/>
  <c r="AA26" i="9"/>
  <c r="AA45" i="9" s="1"/>
  <c r="H45" i="7"/>
  <c r="X45" i="7"/>
  <c r="I45" i="5"/>
  <c r="Q45" i="5"/>
  <c r="X44" i="21"/>
  <c r="Z44" i="21" s="1"/>
  <c r="S45" i="20"/>
  <c r="P45" i="18"/>
  <c r="G45" i="13"/>
  <c r="J45" i="3"/>
  <c r="F45" i="1"/>
  <c r="R45" i="24"/>
  <c r="Q26" i="24"/>
  <c r="Q45" i="24" s="1"/>
  <c r="U45" i="21"/>
  <c r="D45" i="20"/>
  <c r="T45" i="20"/>
  <c r="L44" i="18"/>
  <c r="G45" i="17"/>
  <c r="K44" i="17"/>
  <c r="D44" i="1"/>
  <c r="L44" i="1"/>
  <c r="T44" i="1"/>
  <c r="K45" i="24"/>
  <c r="S45" i="24"/>
  <c r="AA45" i="24"/>
  <c r="F26" i="22"/>
  <c r="F45" i="22" s="1"/>
  <c r="I45" i="21"/>
  <c r="Q45" i="21"/>
  <c r="Y45" i="21"/>
  <c r="X26" i="21"/>
  <c r="AA44" i="21"/>
  <c r="I45" i="19"/>
  <c r="Q45" i="19"/>
  <c r="Y45" i="19"/>
  <c r="Z45" i="19" s="1"/>
  <c r="X26" i="19"/>
  <c r="X45" i="19" s="1"/>
  <c r="AA44" i="19"/>
  <c r="J45" i="18"/>
  <c r="Z13" i="18"/>
  <c r="P45" i="17"/>
  <c r="L44" i="17"/>
  <c r="L45" i="17" s="1"/>
  <c r="H45" i="6"/>
  <c r="P45" i="6"/>
  <c r="Z13" i="6"/>
  <c r="X26" i="6"/>
  <c r="X45" i="6" s="1"/>
  <c r="P45" i="4"/>
  <c r="AA45" i="20"/>
  <c r="F45" i="17"/>
  <c r="V45" i="17"/>
  <c r="Z37" i="11"/>
  <c r="X44" i="11"/>
  <c r="Z44" i="11" s="1"/>
  <c r="Z13" i="24"/>
  <c r="F44" i="24"/>
  <c r="L45" i="20"/>
  <c r="E45" i="20"/>
  <c r="H26" i="18"/>
  <c r="H45" i="18" s="1"/>
  <c r="O45" i="17"/>
  <c r="N26" i="12"/>
  <c r="N45" i="12" s="1"/>
  <c r="H45" i="5"/>
  <c r="U45" i="2"/>
  <c r="D26" i="24"/>
  <c r="D45" i="24" s="1"/>
  <c r="L26" i="24"/>
  <c r="L45" i="24" s="1"/>
  <c r="T26" i="24"/>
  <c r="T45" i="24" s="1"/>
  <c r="Z37" i="24"/>
  <c r="H44" i="24"/>
  <c r="H45" i="24" s="1"/>
  <c r="Z43" i="24"/>
  <c r="I26" i="23"/>
  <c r="I45" i="23" s="1"/>
  <c r="Q26" i="23"/>
  <c r="Q45" i="23" s="1"/>
  <c r="Y26" i="23"/>
  <c r="Y45" i="23" s="1"/>
  <c r="P26" i="23"/>
  <c r="P45" i="23" s="1"/>
  <c r="H26" i="22"/>
  <c r="H45" i="22" s="1"/>
  <c r="X26" i="22"/>
  <c r="J26" i="21"/>
  <c r="J45" i="21" s="1"/>
  <c r="R26" i="21"/>
  <c r="R45" i="21" s="1"/>
  <c r="C44" i="21"/>
  <c r="K44" i="21"/>
  <c r="K45" i="21" s="1"/>
  <c r="S44" i="21"/>
  <c r="S45" i="21" s="1"/>
  <c r="J26" i="19"/>
  <c r="J45" i="19" s="1"/>
  <c r="R26" i="19"/>
  <c r="R45" i="19" s="1"/>
  <c r="C44" i="19"/>
  <c r="K44" i="19"/>
  <c r="S44" i="19"/>
  <c r="K26" i="18"/>
  <c r="K45" i="18" s="1"/>
  <c r="O44" i="18"/>
  <c r="O45" i="18" s="1"/>
  <c r="I26" i="17"/>
  <c r="I45" i="17" s="1"/>
  <c r="Q26" i="17"/>
  <c r="Q45" i="17" s="1"/>
  <c r="H26" i="17"/>
  <c r="X26" i="17"/>
  <c r="F44" i="17"/>
  <c r="N44" i="17"/>
  <c r="N45" i="17" s="1"/>
  <c r="V44" i="17"/>
  <c r="I45" i="16"/>
  <c r="E26" i="14"/>
  <c r="E45" i="14" s="1"/>
  <c r="M26" i="14"/>
  <c r="F26" i="9"/>
  <c r="F45" i="9" s="1"/>
  <c r="E45" i="5"/>
  <c r="M45" i="5"/>
  <c r="U45" i="5"/>
  <c r="H45" i="3"/>
  <c r="E45" i="1"/>
  <c r="K45" i="20"/>
  <c r="AA44" i="23"/>
  <c r="K26" i="13"/>
  <c r="F45" i="3"/>
  <c r="S44" i="23"/>
  <c r="AA26" i="17"/>
  <c r="H44" i="15"/>
  <c r="D26" i="10"/>
  <c r="D45" i="10" s="1"/>
  <c r="L26" i="10"/>
  <c r="L45" i="10" s="1"/>
  <c r="T26" i="10"/>
  <c r="U45" i="10"/>
  <c r="X44" i="9"/>
  <c r="Z44" i="9" s="1"/>
  <c r="Z37" i="9"/>
  <c r="Y44" i="4"/>
  <c r="Z37" i="4"/>
  <c r="C45" i="18"/>
  <c r="W45" i="17"/>
  <c r="S26" i="13"/>
  <c r="H44" i="4"/>
  <c r="H45" i="4" s="1"/>
  <c r="X44" i="4"/>
  <c r="N45" i="3"/>
  <c r="X45" i="2"/>
  <c r="K44" i="23"/>
  <c r="K45" i="23" s="1"/>
  <c r="J45" i="22"/>
  <c r="I26" i="22"/>
  <c r="I45" i="22" s="1"/>
  <c r="T45" i="19"/>
  <c r="C26" i="16"/>
  <c r="C45" i="16" s="1"/>
  <c r="S26" i="16"/>
  <c r="P44" i="15"/>
  <c r="J45" i="1"/>
  <c r="R45" i="1"/>
  <c r="N26" i="24"/>
  <c r="N45" i="24" s="1"/>
  <c r="C44" i="24"/>
  <c r="C45" i="24" s="1"/>
  <c r="S45" i="22"/>
  <c r="AA45" i="22"/>
  <c r="C44" i="22"/>
  <c r="S44" i="22"/>
  <c r="I45" i="20"/>
  <c r="Q45" i="20"/>
  <c r="Y45" i="20"/>
  <c r="AA44" i="20"/>
  <c r="I44" i="18"/>
  <c r="C26" i="17"/>
  <c r="C45" i="17" s="1"/>
  <c r="K26" i="17"/>
  <c r="S26" i="17"/>
  <c r="H44" i="17"/>
  <c r="L45" i="16"/>
  <c r="D26" i="16"/>
  <c r="D45" i="16" s="1"/>
  <c r="H45" i="11"/>
  <c r="P45" i="11"/>
  <c r="X26" i="11"/>
  <c r="Z26" i="11" s="1"/>
  <c r="Z13" i="11"/>
  <c r="X26" i="8"/>
  <c r="Z13" i="8"/>
  <c r="D45" i="6"/>
  <c r="L45" i="6"/>
  <c r="T45" i="6"/>
  <c r="P45" i="5"/>
  <c r="X45" i="4"/>
  <c r="P45" i="3"/>
  <c r="X45" i="3"/>
  <c r="R45" i="2"/>
  <c r="E44" i="16"/>
  <c r="E45" i="16" s="1"/>
  <c r="M44" i="16"/>
  <c r="M45" i="16" s="1"/>
  <c r="U44" i="16"/>
  <c r="J45" i="15"/>
  <c r="R45" i="15"/>
  <c r="AA26" i="15"/>
  <c r="AA45" i="15" s="1"/>
  <c r="I44" i="14"/>
  <c r="Q44" i="14"/>
  <c r="Y44" i="14"/>
  <c r="Y45" i="14" s="1"/>
  <c r="C44" i="13"/>
  <c r="C45" i="13" s="1"/>
  <c r="K44" i="13"/>
  <c r="S44" i="13"/>
  <c r="AA44" i="13"/>
  <c r="F44" i="12"/>
  <c r="F45" i="12" s="1"/>
  <c r="N44" i="12"/>
  <c r="V44" i="12"/>
  <c r="V45" i="12" s="1"/>
  <c r="G26" i="11"/>
  <c r="G45" i="11" s="1"/>
  <c r="O26" i="11"/>
  <c r="O45" i="11" s="1"/>
  <c r="W26" i="11"/>
  <c r="W45" i="11" s="1"/>
  <c r="G44" i="11"/>
  <c r="O44" i="11"/>
  <c r="W44" i="11"/>
  <c r="G44" i="9"/>
  <c r="O44" i="9"/>
  <c r="O45" i="9" s="1"/>
  <c r="W44" i="9"/>
  <c r="W45" i="9" s="1"/>
  <c r="F44" i="8"/>
  <c r="F45" i="8" s="1"/>
  <c r="N44" i="8"/>
  <c r="V44" i="8"/>
  <c r="X44" i="8"/>
  <c r="X45" i="8" s="1"/>
  <c r="Z45" i="8" s="1"/>
  <c r="J26" i="7"/>
  <c r="R26" i="7"/>
  <c r="Z13" i="7"/>
  <c r="J44" i="7"/>
  <c r="R44" i="7"/>
  <c r="Z37" i="7"/>
  <c r="C44" i="6"/>
  <c r="K44" i="6"/>
  <c r="K45" i="6" s="1"/>
  <c r="S44" i="6"/>
  <c r="D26" i="5"/>
  <c r="L26" i="5"/>
  <c r="L45" i="5" s="1"/>
  <c r="T26" i="5"/>
  <c r="T45" i="5" s="1"/>
  <c r="D44" i="5"/>
  <c r="L44" i="5"/>
  <c r="T44" i="5"/>
  <c r="X44" i="5"/>
  <c r="Z44" i="5" s="1"/>
  <c r="I26" i="4"/>
  <c r="Q26" i="4"/>
  <c r="Y26" i="4"/>
  <c r="Y45" i="4" s="1"/>
  <c r="Z45" i="4" s="1"/>
  <c r="E26" i="3"/>
  <c r="E45" i="3" s="1"/>
  <c r="M26" i="3"/>
  <c r="M45" i="3" s="1"/>
  <c r="U26" i="3"/>
  <c r="U45" i="3" s="1"/>
  <c r="J44" i="3"/>
  <c r="R44" i="3"/>
  <c r="Z37" i="3"/>
  <c r="D45" i="15"/>
  <c r="L45" i="15"/>
  <c r="T45" i="15"/>
  <c r="Z50" i="14"/>
  <c r="P45" i="13"/>
  <c r="I45" i="10"/>
  <c r="Q45" i="10"/>
  <c r="Y45" i="10"/>
  <c r="I44" i="10"/>
  <c r="Q44" i="10"/>
  <c r="Y44" i="10"/>
  <c r="Z44" i="10" s="1"/>
  <c r="C26" i="9"/>
  <c r="K26" i="9"/>
  <c r="E45" i="6"/>
  <c r="M45" i="6"/>
  <c r="U45" i="6"/>
  <c r="T45" i="4"/>
  <c r="G45" i="3"/>
  <c r="O45" i="3"/>
  <c r="W45" i="3"/>
  <c r="Z13" i="2"/>
  <c r="I26" i="2"/>
  <c r="I45" i="2" s="1"/>
  <c r="Q26" i="2"/>
  <c r="Y26" i="2"/>
  <c r="F44" i="2"/>
  <c r="N44" i="2"/>
  <c r="V44" i="2"/>
  <c r="H45" i="12"/>
  <c r="P45" i="12"/>
  <c r="X44" i="12"/>
  <c r="X45" i="12" s="1"/>
  <c r="Z45" i="12" s="1"/>
  <c r="J45" i="11"/>
  <c r="R45" i="11"/>
  <c r="I44" i="11"/>
  <c r="I45" i="11" s="1"/>
  <c r="Q44" i="11"/>
  <c r="Q45" i="11" s="1"/>
  <c r="Y44" i="11"/>
  <c r="Y45" i="11" s="1"/>
  <c r="J45" i="10"/>
  <c r="R45" i="10"/>
  <c r="L45" i="9"/>
  <c r="D26" i="9"/>
  <c r="D45" i="9" s="1"/>
  <c r="N45" i="8"/>
  <c r="V45" i="8"/>
  <c r="E45" i="7"/>
  <c r="M45" i="7"/>
  <c r="G45" i="5"/>
  <c r="O45" i="5"/>
  <c r="W45" i="5"/>
  <c r="E45" i="4"/>
  <c r="M45" i="4"/>
  <c r="U45" i="4"/>
  <c r="S44" i="4"/>
  <c r="S45" i="4" s="1"/>
  <c r="Q44" i="16"/>
  <c r="Q45" i="16" s="1"/>
  <c r="Y44" i="16"/>
  <c r="Y45" i="16" s="1"/>
  <c r="H44" i="16"/>
  <c r="H45" i="16" s="1"/>
  <c r="P44" i="16"/>
  <c r="I26" i="14"/>
  <c r="Q26" i="14"/>
  <c r="Q45" i="14" s="1"/>
  <c r="Y26" i="14"/>
  <c r="Z25" i="14"/>
  <c r="E44" i="14"/>
  <c r="M44" i="14"/>
  <c r="U44" i="14"/>
  <c r="U45" i="14" s="1"/>
  <c r="J45" i="13"/>
  <c r="R45" i="13"/>
  <c r="AA26" i="13"/>
  <c r="AA45" i="13" s="1"/>
  <c r="G44" i="13"/>
  <c r="O44" i="13"/>
  <c r="O45" i="13" s="1"/>
  <c r="W44" i="13"/>
  <c r="W45" i="13" s="1"/>
  <c r="I45" i="12"/>
  <c r="Q45" i="12"/>
  <c r="Y45" i="12"/>
  <c r="I44" i="12"/>
  <c r="Q44" i="12"/>
  <c r="Y44" i="12"/>
  <c r="C44" i="11"/>
  <c r="K44" i="11"/>
  <c r="S44" i="11"/>
  <c r="S45" i="11" s="1"/>
  <c r="AA44" i="11"/>
  <c r="AA45" i="11" s="1"/>
  <c r="D44" i="10"/>
  <c r="L44" i="10"/>
  <c r="T44" i="10"/>
  <c r="T45" i="10" s="1"/>
  <c r="C44" i="9"/>
  <c r="K44" i="9"/>
  <c r="S44" i="9"/>
  <c r="S45" i="9" s="1"/>
  <c r="G26" i="8"/>
  <c r="G45" i="8" s="1"/>
  <c r="O26" i="8"/>
  <c r="O45" i="8" s="1"/>
  <c r="W26" i="8"/>
  <c r="W45" i="8" s="1"/>
  <c r="J44" i="8"/>
  <c r="R44" i="8"/>
  <c r="R45" i="8" s="1"/>
  <c r="F26" i="7"/>
  <c r="N26" i="7"/>
  <c r="V26" i="7"/>
  <c r="V45" i="7" s="1"/>
  <c r="F44" i="7"/>
  <c r="N44" i="7"/>
  <c r="V44" i="7"/>
  <c r="G26" i="6"/>
  <c r="O26" i="6"/>
  <c r="W26" i="6"/>
  <c r="G44" i="6"/>
  <c r="O44" i="6"/>
  <c r="W44" i="6"/>
  <c r="F26" i="4"/>
  <c r="N26" i="4"/>
  <c r="V26" i="4"/>
  <c r="D44" i="4"/>
  <c r="D45" i="4" s="1"/>
  <c r="L44" i="4"/>
  <c r="L45" i="4" s="1"/>
  <c r="T44" i="4"/>
  <c r="D26" i="2"/>
  <c r="L26" i="2"/>
  <c r="T26" i="2"/>
  <c r="I44" i="2"/>
  <c r="Q44" i="2"/>
  <c r="Y44" i="2"/>
  <c r="Y45" i="2" s="1"/>
  <c r="AA26" i="14"/>
  <c r="Z44" i="13"/>
  <c r="H44" i="13"/>
  <c r="H45" i="13" s="1"/>
  <c r="D26" i="11"/>
  <c r="D45" i="11" s="1"/>
  <c r="L26" i="11"/>
  <c r="L45" i="11" s="1"/>
  <c r="T26" i="11"/>
  <c r="T45" i="11" s="1"/>
  <c r="G45" i="9"/>
  <c r="L44" i="16"/>
  <c r="T44" i="16"/>
  <c r="C26" i="14"/>
  <c r="C45" i="14" s="1"/>
  <c r="K26" i="14"/>
  <c r="K45" i="14" s="1"/>
  <c r="S26" i="14"/>
  <c r="D26" i="12"/>
  <c r="D45" i="12" s="1"/>
  <c r="L26" i="12"/>
  <c r="L45" i="12" s="1"/>
  <c r="T26" i="12"/>
  <c r="T45" i="12" s="1"/>
  <c r="H26" i="9"/>
  <c r="H45" i="9" s="1"/>
  <c r="Z25" i="9"/>
  <c r="V44" i="9"/>
  <c r="F44" i="4"/>
  <c r="N44" i="4"/>
  <c r="V44" i="4"/>
  <c r="G26" i="2"/>
  <c r="G45" i="2" s="1"/>
  <c r="O26" i="2"/>
  <c r="O45" i="2" s="1"/>
  <c r="W26" i="2"/>
  <c r="W45" i="2" s="1"/>
  <c r="D44" i="2"/>
  <c r="L44" i="2"/>
  <c r="T44" i="2"/>
  <c r="D45" i="1"/>
  <c r="L45" i="1"/>
  <c r="T45" i="1"/>
  <c r="M45" i="24"/>
  <c r="U45" i="24"/>
  <c r="F45" i="24"/>
  <c r="X45" i="22"/>
  <c r="Z45" i="22" s="1"/>
  <c r="P45" i="1"/>
  <c r="V45" i="24"/>
  <c r="W45" i="24"/>
  <c r="V45" i="1"/>
  <c r="P45" i="24"/>
  <c r="X45" i="24"/>
  <c r="Z45" i="24" s="1"/>
  <c r="Z26" i="24"/>
  <c r="G45" i="24"/>
  <c r="X44" i="24"/>
  <c r="Z44" i="24" s="1"/>
  <c r="X44" i="23"/>
  <c r="Z44" i="23" s="1"/>
  <c r="Z37" i="23"/>
  <c r="M45" i="22"/>
  <c r="Z44" i="19"/>
  <c r="X45" i="18"/>
  <c r="Z45" i="18" s="1"/>
  <c r="Z26" i="18"/>
  <c r="Q26" i="22"/>
  <c r="Q45" i="22" s="1"/>
  <c r="Y26" i="22"/>
  <c r="Y45" i="22" s="1"/>
  <c r="S45" i="23"/>
  <c r="AA45" i="23"/>
  <c r="C45" i="22"/>
  <c r="K45" i="22"/>
  <c r="U45" i="22"/>
  <c r="X45" i="17"/>
  <c r="Z26" i="1"/>
  <c r="V45" i="22"/>
  <c r="C45" i="21"/>
  <c r="AA45" i="21"/>
  <c r="G45" i="20"/>
  <c r="O45" i="20"/>
  <c r="W45" i="20"/>
  <c r="F45" i="20"/>
  <c r="N45" i="20"/>
  <c r="V45" i="20"/>
  <c r="C45" i="19"/>
  <c r="K45" i="19"/>
  <c r="S45" i="19"/>
  <c r="AA45" i="19"/>
  <c r="D45" i="18"/>
  <c r="L45" i="18"/>
  <c r="T45" i="18"/>
  <c r="J45" i="17"/>
  <c r="Z37" i="1"/>
  <c r="E45" i="22"/>
  <c r="D45" i="21"/>
  <c r="L45" i="21"/>
  <c r="T45" i="21"/>
  <c r="D45" i="19"/>
  <c r="E45" i="18"/>
  <c r="M45" i="18"/>
  <c r="AA45" i="17"/>
  <c r="G26" i="23"/>
  <c r="G45" i="23" s="1"/>
  <c r="O26" i="23"/>
  <c r="O45" i="23" s="1"/>
  <c r="W26" i="23"/>
  <c r="W45" i="23" s="1"/>
  <c r="H45" i="21"/>
  <c r="X45" i="20"/>
  <c r="H45" i="19"/>
  <c r="D45" i="17"/>
  <c r="T45" i="17"/>
  <c r="K45" i="17"/>
  <c r="S45" i="17"/>
  <c r="V45" i="23"/>
  <c r="G26" i="22"/>
  <c r="G45" i="22" s="1"/>
  <c r="O26" i="22"/>
  <c r="O45" i="22" s="1"/>
  <c r="W26" i="22"/>
  <c r="W45" i="22" s="1"/>
  <c r="M45" i="17"/>
  <c r="T26" i="16"/>
  <c r="T45" i="16" s="1"/>
  <c r="S45" i="16"/>
  <c r="I26" i="18"/>
  <c r="I45" i="18" s="1"/>
  <c r="Q26" i="18"/>
  <c r="Q45" i="18" s="1"/>
  <c r="Y26" i="18"/>
  <c r="Y45" i="18" s="1"/>
  <c r="Z26" i="10"/>
  <c r="X45" i="10"/>
  <c r="Z45" i="10" s="1"/>
  <c r="U45" i="17"/>
  <c r="Z26" i="13"/>
  <c r="X45" i="13"/>
  <c r="Z45" i="13" s="1"/>
  <c r="G45" i="12"/>
  <c r="O45" i="12"/>
  <c r="W45" i="12"/>
  <c r="P45" i="14"/>
  <c r="Z26" i="14"/>
  <c r="Z26" i="12"/>
  <c r="Z26" i="21"/>
  <c r="Z26" i="20"/>
  <c r="Z26" i="19"/>
  <c r="U45" i="18"/>
  <c r="P45" i="16"/>
  <c r="Z26" i="16"/>
  <c r="I45" i="14"/>
  <c r="C45" i="10"/>
  <c r="Z37" i="22"/>
  <c r="Z37" i="21"/>
  <c r="Z37" i="20"/>
  <c r="Z37" i="19"/>
  <c r="G45" i="15"/>
  <c r="O45" i="15"/>
  <c r="W45" i="15"/>
  <c r="K45" i="13"/>
  <c r="S45" i="13"/>
  <c r="E45" i="13"/>
  <c r="C45" i="11"/>
  <c r="Z13" i="16"/>
  <c r="H45" i="15"/>
  <c r="P45" i="15"/>
  <c r="Z26" i="15"/>
  <c r="AA45" i="14"/>
  <c r="D45" i="13"/>
  <c r="L45" i="13"/>
  <c r="T45" i="13"/>
  <c r="M45" i="13"/>
  <c r="K45" i="10"/>
  <c r="Y26" i="17"/>
  <c r="Y45" i="17" s="1"/>
  <c r="Z25" i="17"/>
  <c r="I45" i="15"/>
  <c r="Q45" i="15"/>
  <c r="Y45" i="15"/>
  <c r="D45" i="14"/>
  <c r="L45" i="14"/>
  <c r="T45" i="14"/>
  <c r="S45" i="14"/>
  <c r="U45" i="13"/>
  <c r="K45" i="11"/>
  <c r="F45" i="10"/>
  <c r="N45" i="10"/>
  <c r="V45" i="10"/>
  <c r="M45" i="10"/>
  <c r="X44" i="16"/>
  <c r="Z44" i="16" s="1"/>
  <c r="Z37" i="15"/>
  <c r="X44" i="15"/>
  <c r="Z44" i="15" s="1"/>
  <c r="X44" i="14"/>
  <c r="S45" i="8"/>
  <c r="AA45" i="7"/>
  <c r="I45" i="4"/>
  <c r="Q45" i="4"/>
  <c r="C45" i="3"/>
  <c r="AA45" i="3"/>
  <c r="N26" i="9"/>
  <c r="N45" i="9" s="1"/>
  <c r="V26" i="9"/>
  <c r="V45" i="9" s="1"/>
  <c r="AA45" i="8"/>
  <c r="Z26" i="8"/>
  <c r="Z26" i="2"/>
  <c r="X26" i="9"/>
  <c r="I45" i="8"/>
  <c r="Q45" i="8"/>
  <c r="Y45" i="8"/>
  <c r="K45" i="3"/>
  <c r="J45" i="8"/>
  <c r="K45" i="7"/>
  <c r="J45" i="4"/>
  <c r="Z44" i="4"/>
  <c r="Z13" i="15"/>
  <c r="Z13" i="13"/>
  <c r="Z13" i="12"/>
  <c r="Z13" i="10"/>
  <c r="Z13" i="9"/>
  <c r="Z44" i="8"/>
  <c r="S45" i="6"/>
  <c r="Y45" i="5"/>
  <c r="Z26" i="5"/>
  <c r="K45" i="4"/>
  <c r="Y45" i="3"/>
  <c r="Z45" i="3" s="1"/>
  <c r="Z26" i="3"/>
  <c r="R45" i="3"/>
  <c r="D45" i="8"/>
  <c r="L45" i="8"/>
  <c r="T45" i="8"/>
  <c r="C45" i="8"/>
  <c r="S45" i="7"/>
  <c r="Z45" i="6"/>
  <c r="S45" i="3"/>
  <c r="F45" i="2"/>
  <c r="N45" i="2"/>
  <c r="V45" i="2"/>
  <c r="T26" i="9"/>
  <c r="T45" i="9" s="1"/>
  <c r="E45" i="8"/>
  <c r="M45" i="8"/>
  <c r="U45" i="8"/>
  <c r="K45" i="8"/>
  <c r="Q45" i="7"/>
  <c r="Y45" i="7"/>
  <c r="Z45" i="7"/>
  <c r="I44" i="7"/>
  <c r="I45" i="7" s="1"/>
  <c r="Q44" i="7"/>
  <c r="Y44" i="7"/>
  <c r="Z44" i="7" s="1"/>
  <c r="AA45" i="6"/>
  <c r="R45" i="4"/>
  <c r="D45" i="3"/>
  <c r="L45" i="3"/>
  <c r="T45" i="3"/>
  <c r="J45" i="2"/>
  <c r="Z25" i="4"/>
  <c r="Z26" i="7"/>
  <c r="Z26" i="6"/>
  <c r="Z45" i="2" l="1"/>
  <c r="T45" i="2"/>
  <c r="F45" i="4"/>
  <c r="L45" i="2"/>
  <c r="N45" i="7"/>
  <c r="K45" i="9"/>
  <c r="D45" i="5"/>
  <c r="R45" i="7"/>
  <c r="X45" i="11"/>
  <c r="Z45" i="11" s="1"/>
  <c r="Z26" i="4"/>
  <c r="Z45" i="17"/>
  <c r="W45" i="6"/>
  <c r="F45" i="7"/>
  <c r="Z44" i="12"/>
  <c r="C45" i="9"/>
  <c r="J45" i="7"/>
  <c r="X45" i="21"/>
  <c r="Z45" i="21" s="1"/>
  <c r="Z44" i="14"/>
  <c r="D45" i="2"/>
  <c r="Z26" i="17"/>
  <c r="O45" i="6"/>
  <c r="V45" i="4"/>
  <c r="G45" i="6"/>
  <c r="X45" i="5"/>
  <c r="Z45" i="5" s="1"/>
  <c r="X45" i="15"/>
  <c r="Z45" i="15" s="1"/>
  <c r="Z45" i="20"/>
  <c r="N45" i="4"/>
  <c r="Q45" i="2"/>
  <c r="M45" i="14"/>
  <c r="H45" i="17"/>
  <c r="Z26" i="22"/>
  <c r="X45" i="16"/>
  <c r="Z45" i="16" s="1"/>
  <c r="X45" i="23"/>
  <c r="Z45" i="23" s="1"/>
  <c r="X45" i="14"/>
  <c r="Z45" i="14" s="1"/>
  <c r="X45" i="9"/>
  <c r="Z45" i="9" s="1"/>
  <c r="Z26" i="9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<sst xmlns="http://schemas.openxmlformats.org/spreadsheetml/2006/main" count="3120" uniqueCount="103">
  <si>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</si>
  <si>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</si>
  <si>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</si>
  <si>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</si>
  <si>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</si>
  <si>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</si>
  <si>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</si>
  <si>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</si>
  <si>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</si>
  <si>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</si>
  <si>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</si>
  <si>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</si>
  <si>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</si>
  <si>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</si>
  <si>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</si>
  <si>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</si>
  <si>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</si>
  <si>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</si>
  <si>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</si>
  <si>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</si>
  <si>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</si>
  <si>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</si>
  <si>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</si>
  <si>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</si>
  <si>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</si>
  <si>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</si>
  <si>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</si>
  <si>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</si>
  <si>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</si>
  <si>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</si>
  <si>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</si>
  <si>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</si>
  <si>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</si>
  <si>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</si>
  <si>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</si>
  <si>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</si>
  <si>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</si>
  <si>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</si>
  <si>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</si>
  <si>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</si>
  <si>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</si>
  <si>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</si>
  <si>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</si>
  <si>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</si>
  <si>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</si>
  <si>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</si>
  <si>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</si>
  <si>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</si>
  <si>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</si>
  <si>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</si>
  <si>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</si>
  <si>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</si>
  <si>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</si>
  <si>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</si>
  <si>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</si>
  <si>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</si>
  <si>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</si>
  <si>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</si>
  <si>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</si>
  <si>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</si>
  <si>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</si>
  <si>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</si>
  <si>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</si>
  <si>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</si>
  <si>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</si>
  <si>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</si>
  <si>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</si>
  <si>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</si>
  <si>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</si>
  <si>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</si>
  <si>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</si>
  <si>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</si>
  <si>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</si>
  <si>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</si>
  <si>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</si>
  <si>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</si>
  <si>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Energy sources                                     ) for 1st Quarter ended 30 September 2025 (Figures Finalised as at 2025/10/28)</t>
  </si>
  <si>
    <t>Free State: Kopanong (FS162) - Table C6 Quarterly Budget Statement - Financial Position ( Energy sources                                     ) for 1st Quarter ended 30 September 2025 (Figures Finalised as at 2025/10/28)</t>
  </si>
  <si>
    <t>Free State: Mohokare (FS163) - Table C6 Quarterly Budget Statement - Financial Position ( Energy sources                                     ) for 1st Quarter ended 30 September 2025 (Figures Finalised as at 2025/10/28)</t>
  </si>
  <si>
    <t>Free State: Xhariep (DC16) - Table C6 Quarterly Budget Statement - Financial Position ( Energy sources                                     ) for 1st Quarter ended 30 September 2025 (Figures Finalised as at 2025/10/28)</t>
  </si>
  <si>
    <t>Free State: Masilonyana (FS181) - Table C6 Quarterly Budget Statement - Financial Position ( Energy sources                                     ) for 1st Quarter ended 30 September 2025 (Figures Finalised as at 2025/10/28)</t>
  </si>
  <si>
    <t>Free State: Tokologo (FS182) - Table C6 Quarterly Budget Statement - Financial Position ( Energy sources                                     ) for 1st Quarter ended 30 September 2025 (Figures Finalised as at 2025/10/28)</t>
  </si>
  <si>
    <t>Free State: Tswelopele (FS183) - Table C6 Quarterly Budget Statement - Financial Position ( Energy sources                                     ) for 1st Quarter ended 30 September 2025 (Figures Finalised as at 2025/10/28)</t>
  </si>
  <si>
    <t>Free State: Matjhabeng (FS184) - Table C6 Quarterly Budget Statement - Financial Position ( Energy sources                                     ) for 1st Quarter ended 30 September 2025 (Figures Finalised as at 2025/10/28)</t>
  </si>
  <si>
    <t>Free State: Nala (FS185) - Table C6 Quarterly Budget Statement - Financial Position ( Energy sources                                     ) for 1st Quarter ended 30 September 2025 (Figures Finalised as at 2025/10/28)</t>
  </si>
  <si>
    <t>Free State: Lejweleputswa (DC18) - Table C6 Quarterly Budget Statement - Financial Position ( Energy sources                                     ) for 1st Quarter ended 30 September 2025 (Figures Finalised as at 2025/10/28)</t>
  </si>
  <si>
    <t>Free State: Setsoto (FS191) - Table C6 Quarterly Budget Statement - Financial Position ( Energy sources                                     ) for 1st Quarter ended 30 September 2025 (Figures Finalised as at 2025/10/28)</t>
  </si>
  <si>
    <t>Free State: Dihlabeng (FS192) - Table C6 Quarterly Budget Statement - Financial Position ( Energy sources                                     ) for 1st Quarter ended 30 September 2025 (Figures Finalised as at 2025/10/28)</t>
  </si>
  <si>
    <t>Free State: Nketoana (FS193) - Table C6 Quarterly Budget Statement - Financial Position ( Energy sources                                     ) for 1st Quarter ended 30 September 2025 (Figures Finalised as at 2025/10/28)</t>
  </si>
  <si>
    <t>Free State: Maluti-a-Phofung (FS194) - Table C6 Quarterly Budget Statement - Financial Position ( Energy sources                                     ) for 1st Quarter ended 30 September 2025 (Figures Finalised as at 2025/10/28)</t>
  </si>
  <si>
    <t>Free State: Phumelela (FS195) - Table C6 Quarterly Budget Statement - Financial Position ( Energy sources                                     ) for 1st Quarter ended 30 September 2025 (Figures Finalised as at 2025/10/28)</t>
  </si>
  <si>
    <t>Free State: Mantsopa (FS196) - Table C6 Quarterly Budget Statement - Financial Position ( Energy sources                                     ) for 1st Quarter ended 30 September 2025 (Figures Finalised as at 2025/10/28)</t>
  </si>
  <si>
    <t>Free State: Thabo Mofutsanyana (DC19) - Table C6 Quarterly Budget Statement - Financial Position ( Energy sources                                     ) for 1st Quarter ended 30 September 2025 (Figures Finalised as at 2025/10/28)</t>
  </si>
  <si>
    <t>Free State: Moqhaka (FS201) - Table C6 Quarterly Budget Statement - Financial Position ( Energy sources                                     ) for 1st Quarter ended 30 September 2025 (Figures Finalised as at 2025/10/28)</t>
  </si>
  <si>
    <t>Free State: Ngwathe (FS203) - Table C6 Quarterly Budget Statement - Financial Position ( Energy sources                                     ) for 1st Quarter ended 30 September 2025 (Figures Finalised as at 2025/10/28)</t>
  </si>
  <si>
    <t>Free State: Metsimaholo (FS204) - Table C6 Quarterly Budget Statement - Financial Position ( Energy sources                                     ) for 1st Quarter ended 30 September 2025 (Figures Finalised as at 2025/10/28)</t>
  </si>
  <si>
    <t>Free State: Mafube (FS205) - Table C6 Quarterly Budget Statement - Financial Position ( Energy sources                                     ) for 1st Quarter ended 30 September 2025 (Figures Finalised as at 2025/10/28)</t>
  </si>
  <si>
    <t>Free State: Fezile Dabi (DC20) - Table C6 Quarterly Budget Statement - Financial Position ( Energy sources                                     ) for 1st Quarter ended 30 September 2025 (Figures Finalised as at 2025/10/28)</t>
  </si>
  <si>
    <t>Summary - Table C6 Quarterly Budget Statement - Financial Position ( Energy sources  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</si>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</sst>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-2010166608</v>
      </c>
      <c r="D6" s="18"/>
      <c r="E6" s="19"/>
      <c r="F6" s="20"/>
      <c r="G6" s="20">
        <v>-1540468151</v>
      </c>
      <c r="H6" s="20">
        <v>47438430</v>
      </c>
      <c r="I6" s="20">
        <v>259281875</v>
      </c>
      <c r="J6" s="20">
        <v>-1233747846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-1233747846</v>
      </c>
      <c r="X6" s="20"/>
      <c r="Y6" s="20">
        <v>-1233747846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175412338</v>
      </c>
      <c r="D7" s="18"/>
      <c r="E7" s="19">
        <v>1543995445</v>
      </c>
      <c r="F7" s="20">
        <v>1543995445</v>
      </c>
      <c r="G7" s="20">
        <v>249310362</v>
      </c>
      <c r="H7" s="20">
        <v>41633619</v>
      </c>
      <c r="I7" s="20">
        <v>38858432</v>
      </c>
      <c r="J7" s="20">
        <v>329802413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329802413</v>
      </c>
      <c r="X7" s="20">
        <v>385998873</v>
      </c>
      <c r="Y7" s="20">
        <v>-56196460</v>
      </c>
      <c r="Z7" s="21">
        <v>-14.558710900692191</v>
      </c>
      <c r="AA7" s="22">
        <v>1543995445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254310942</v>
      </c>
      <c r="D10" s="18"/>
      <c r="E10" s="19"/>
      <c r="F10" s="20"/>
      <c r="G10" s="20">
        <v>249325382</v>
      </c>
      <c r="H10" s="20">
        <v>-975404</v>
      </c>
      <c r="I10" s="20">
        <v>-11796738</v>
      </c>
      <c r="J10" s="20">
        <v>236553240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236553240</v>
      </c>
      <c r="X10" s="20"/>
      <c r="Y10" s="20">
        <v>236553240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4663333563</v>
      </c>
      <c r="D11" s="18"/>
      <c r="E11" s="19"/>
      <c r="F11" s="20"/>
      <c r="G11" s="24">
        <v>4680433008</v>
      </c>
      <c r="H11" s="24">
        <v>-13842803</v>
      </c>
      <c r="I11" s="24">
        <v>14668566</v>
      </c>
      <c r="J11" s="20">
        <v>4681258771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4681258771</v>
      </c>
      <c r="X11" s="20"/>
      <c r="Y11" s="24">
        <v>4681258771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3082890235</v>
      </c>
      <c r="D13" s="29">
        <f>SUM(D6:D12)</f>
        <v>0</v>
      </c>
      <c r="E13" s="30">
        <f t="shared" si="0"/>
        <v>1543995445</v>
      </c>
      <c r="F13" s="31">
        <f t="shared" si="0"/>
        <v>1543995445</v>
      </c>
      <c r="G13" s="31">
        <f t="shared" si="0"/>
        <v>3638600601</v>
      </c>
      <c r="H13" s="31">
        <f t="shared" si="0"/>
        <v>74253842</v>
      </c>
      <c r="I13" s="31">
        <f t="shared" si="0"/>
        <v>301012135</v>
      </c>
      <c r="J13" s="31">
        <f t="shared" si="0"/>
        <v>4013866578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4013866578</v>
      </c>
      <c r="X13" s="31">
        <f t="shared" si="0"/>
        <v>385998873</v>
      </c>
      <c r="Y13" s="31">
        <f t="shared" si="0"/>
        <v>3627867705</v>
      </c>
      <c r="Z13" s="32">
        <f>+IF(X13&lt;&gt;0,+(Y13/X13)*100,0)</f>
        <v>939.86484385409085</v>
      </c>
      <c r="AA13" s="33">
        <f>SUM(AA6:AA12)</f>
        <v>1543995445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6077919512</v>
      </c>
      <c r="D17" s="18"/>
      <c r="E17" s="19">
        <v>6314184615</v>
      </c>
      <c r="F17" s="20">
        <v>6314184615</v>
      </c>
      <c r="G17" s="24">
        <v>6071528110</v>
      </c>
      <c r="H17" s="24">
        <v>-10823369</v>
      </c>
      <c r="I17" s="24">
        <v>-7731120</v>
      </c>
      <c r="J17" s="20">
        <v>6052973621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6052973621</v>
      </c>
      <c r="X17" s="20">
        <v>1578546171</v>
      </c>
      <c r="Y17" s="24">
        <v>4474427450</v>
      </c>
      <c r="Z17" s="25">
        <v>283.45242807598561</v>
      </c>
      <c r="AA17" s="26">
        <v>6314184615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87820077</v>
      </c>
      <c r="D21" s="18"/>
      <c r="E21" s="19"/>
      <c r="F21" s="20"/>
      <c r="G21" s="20">
        <v>87820078</v>
      </c>
      <c r="H21" s="20">
        <v>-1345273</v>
      </c>
      <c r="I21" s="20">
        <v>-1345273</v>
      </c>
      <c r="J21" s="20">
        <v>85129532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85129532</v>
      </c>
      <c r="X21" s="20"/>
      <c r="Y21" s="20">
        <v>85129532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1415153928</v>
      </c>
      <c r="D24" s="18"/>
      <c r="E24" s="19">
        <v>334700596</v>
      </c>
      <c r="F24" s="20">
        <v>334700596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83675151</v>
      </c>
      <c r="Y24" s="24">
        <v>1331478777</v>
      </c>
      <c r="Z24" s="25">
        <v>1591.2475341693737</v>
      </c>
      <c r="AA24" s="26">
        <v>334700596</v>
      </c>
    </row>
    <row r="25" spans="1:27" x14ac:dyDescent="0.25">
      <c r="A25" s="27" t="s">
        <v>52</v>
      </c>
      <c r="B25" s="34" t="s">
        <v>32</v>
      </c>
      <c r="C25" s="29">
        <f>SUM(C15:C24)</f>
        <v>7580893517</v>
      </c>
      <c r="D25" s="29">
        <f t="shared" ref="D25:Y25" si="1">SUM(D15:D24)</f>
        <v>0</v>
      </c>
      <c r="E25" s="35">
        <f t="shared" si="1"/>
        <v>6648885211</v>
      </c>
      <c r="F25" s="36">
        <f t="shared" si="1"/>
        <v>6648885211</v>
      </c>
      <c r="G25" s="36">
        <f t="shared" si="1"/>
        <v>7574502116</v>
      </c>
      <c r="H25" s="36">
        <f t="shared" si="1"/>
        <v>-12168642</v>
      </c>
      <c r="I25" s="36">
        <f t="shared" si="1"/>
        <v>-9076393</v>
      </c>
      <c r="J25" s="36">
        <f t="shared" si="1"/>
        <v>7553257081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7553257081</v>
      </c>
      <c r="X25" s="36">
        <f t="shared" si="1"/>
        <v>1662221322</v>
      </c>
      <c r="Y25" s="36">
        <f t="shared" si="1"/>
        <v>5891035759</v>
      </c>
      <c r="Z25" s="37">
        <f>+IF(X25&lt;&gt;0,+(Y25/X25)*100,0)</f>
        <v>354.40742342974232</v>
      </c>
      <c r="AA25" s="38">
        <f>SUM(AA15:AA24)</f>
        <v>6648885211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10663783752</v>
      </c>
      <c r="D26" s="29">
        <f>+D13+D25</f>
        <v>0</v>
      </c>
      <c r="E26" s="30">
        <f t="shared" si="2"/>
        <v>8192880656</v>
      </c>
      <c r="F26" s="31">
        <f t="shared" si="2"/>
        <v>8192880656</v>
      </c>
      <c r="G26" s="31">
        <f t="shared" si="2"/>
        <v>11213102717</v>
      </c>
      <c r="H26" s="31">
        <f t="shared" si="2"/>
        <v>62085200</v>
      </c>
      <c r="I26" s="31">
        <f t="shared" si="2"/>
        <v>291935742</v>
      </c>
      <c r="J26" s="31">
        <f t="shared" si="2"/>
        <v>11567123659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11567123659</v>
      </c>
      <c r="X26" s="31">
        <f t="shared" si="2"/>
        <v>2048220195</v>
      </c>
      <c r="Y26" s="31">
        <f t="shared" si="2"/>
        <v>9518903464</v>
      </c>
      <c r="Z26" s="32">
        <f>+IF(X26&lt;&gt;0,+(Y26/X26)*100,0)</f>
        <v>464.74024068491326</v>
      </c>
      <c r="AA26" s="33">
        <f>+AA13+AA25</f>
        <v>8192880656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157940029</v>
      </c>
      <c r="D31" s="18"/>
      <c r="E31" s="19"/>
      <c r="F31" s="20"/>
      <c r="G31" s="20">
        <v>157458512</v>
      </c>
      <c r="H31" s="20">
        <v>425331</v>
      </c>
      <c r="I31" s="20">
        <v>94798</v>
      </c>
      <c r="J31" s="20">
        <v>157978641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157978641</v>
      </c>
      <c r="X31" s="20"/>
      <c r="Y31" s="20">
        <v>157978641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1271143572</v>
      </c>
      <c r="D32" s="18"/>
      <c r="E32" s="19"/>
      <c r="F32" s="20"/>
      <c r="G32" s="20">
        <v>1847318533</v>
      </c>
      <c r="H32" s="20">
        <v>-9564526</v>
      </c>
      <c r="I32" s="20">
        <v>255688253</v>
      </c>
      <c r="J32" s="20">
        <v>2093442260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2093442260</v>
      </c>
      <c r="X32" s="20"/>
      <c r="Y32" s="20">
        <v>2093442260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31857005</v>
      </c>
      <c r="D34" s="18"/>
      <c r="E34" s="19"/>
      <c r="F34" s="20"/>
      <c r="G34" s="20">
        <v>31857005</v>
      </c>
      <c r="H34" s="20"/>
      <c r="I34" s="20"/>
      <c r="J34" s="20">
        <v>31857005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31857005</v>
      </c>
      <c r="X34" s="20"/>
      <c r="Y34" s="20">
        <v>31857005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4726917665</v>
      </c>
      <c r="D35" s="18"/>
      <c r="E35" s="19"/>
      <c r="F35" s="20"/>
      <c r="G35" s="20">
        <v>4750050899</v>
      </c>
      <c r="H35" s="20">
        <v>28024677</v>
      </c>
      <c r="I35" s="20">
        <v>26909164</v>
      </c>
      <c r="J35" s="20">
        <v>4804984740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4804984740</v>
      </c>
      <c r="X35" s="20"/>
      <c r="Y35" s="20">
        <v>4804984740</v>
      </c>
      <c r="Z35" s="21"/>
      <c r="AA35" s="22"/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6991467640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7590294318</v>
      </c>
      <c r="H37" s="31">
        <f t="shared" si="3"/>
        <v>18885482</v>
      </c>
      <c r="I37" s="31">
        <f t="shared" si="3"/>
        <v>282692215</v>
      </c>
      <c r="J37" s="31">
        <f t="shared" si="3"/>
        <v>7891872015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7891872015</v>
      </c>
      <c r="X37" s="31">
        <f t="shared" si="3"/>
        <v>0</v>
      </c>
      <c r="Y37" s="31">
        <f t="shared" si="3"/>
        <v>7891872015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1820393</v>
      </c>
      <c r="D39" s="18"/>
      <c r="E39" s="19"/>
      <c r="F39" s="20"/>
      <c r="G39" s="20">
        <v>1825030</v>
      </c>
      <c r="H39" s="20">
        <v>4637</v>
      </c>
      <c r="I39" s="20">
        <v>4637</v>
      </c>
      <c r="J39" s="20">
        <v>1834304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1834304</v>
      </c>
      <c r="X39" s="20"/>
      <c r="Y39" s="20">
        <v>1834304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128940292</v>
      </c>
      <c r="F41" s="20">
        <v>128940292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32235069</v>
      </c>
      <c r="Y41" s="20">
        <v>-32235069</v>
      </c>
      <c r="Z41" s="21">
        <v>-100</v>
      </c>
      <c r="AA41" s="22">
        <v>128940292</v>
      </c>
    </row>
    <row r="42" spans="1:27" x14ac:dyDescent="0.25">
      <c r="A42" s="23" t="s">
        <v>66</v>
      </c>
      <c r="B42" s="17" t="s">
        <v>32</v>
      </c>
      <c r="C42" s="18">
        <v>1333331491</v>
      </c>
      <c r="D42" s="18"/>
      <c r="E42" s="19"/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1362783884</v>
      </c>
      <c r="D43" s="29">
        <f t="shared" ref="D43:Y43" si="4">SUM(D39:D42)</f>
        <v>0</v>
      </c>
      <c r="E43" s="35">
        <f t="shared" si="4"/>
        <v>128940292</v>
      </c>
      <c r="F43" s="36">
        <f t="shared" si="4"/>
        <v>128940292</v>
      </c>
      <c r="G43" s="36">
        <f t="shared" si="4"/>
        <v>1362788521</v>
      </c>
      <c r="H43" s="36">
        <f t="shared" si="4"/>
        <v>4637</v>
      </c>
      <c r="I43" s="36">
        <f t="shared" si="4"/>
        <v>4637</v>
      </c>
      <c r="J43" s="36">
        <f t="shared" si="4"/>
        <v>1362797795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1362797795</v>
      </c>
      <c r="X43" s="36">
        <f t="shared" si="4"/>
        <v>32235069</v>
      </c>
      <c r="Y43" s="36">
        <f t="shared" si="4"/>
        <v>1330562726</v>
      </c>
      <c r="Z43" s="37">
        <f>+IF(X43&lt;&gt;0,+(Y43/X43)*100,0)</f>
        <v>4127.6869176237842</v>
      </c>
      <c r="AA43" s="38">
        <f>SUM(AA39:AA42)</f>
        <v>128940292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8354251524</v>
      </c>
      <c r="D44" s="29">
        <f>+D37+D43</f>
        <v>0</v>
      </c>
      <c r="E44" s="30">
        <f t="shared" si="5"/>
        <v>128940292</v>
      </c>
      <c r="F44" s="31">
        <f t="shared" si="5"/>
        <v>128940292</v>
      </c>
      <c r="G44" s="31">
        <f t="shared" si="5"/>
        <v>8953082839</v>
      </c>
      <c r="H44" s="31">
        <f t="shared" si="5"/>
        <v>18890119</v>
      </c>
      <c r="I44" s="31">
        <f t="shared" si="5"/>
        <v>282696852</v>
      </c>
      <c r="J44" s="31">
        <f t="shared" si="5"/>
        <v>9254669810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9254669810</v>
      </c>
      <c r="X44" s="31">
        <f t="shared" si="5"/>
        <v>32235069</v>
      </c>
      <c r="Y44" s="31">
        <f t="shared" si="5"/>
        <v>9222434741</v>
      </c>
      <c r="Z44" s="32">
        <f>+IF(X44&lt;&gt;0,+(Y44/X44)*100,0)</f>
        <v>28609.94260939848</v>
      </c>
      <c r="AA44" s="33">
        <f>+AA37+AA43</f>
        <v>128940292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2309532228</v>
      </c>
      <c r="D45" s="42">
        <f t="shared" si="6"/>
        <v>0</v>
      </c>
      <c r="E45" s="43">
        <f t="shared" si="6"/>
        <v>8063940364</v>
      </c>
      <c r="F45" s="44">
        <f t="shared" si="6"/>
        <v>8063940364</v>
      </c>
      <c r="G45" s="44">
        <f t="shared" si="6"/>
        <v>2260019878</v>
      </c>
      <c r="H45" s="44">
        <f t="shared" si="6"/>
        <v>43195081</v>
      </c>
      <c r="I45" s="44">
        <f t="shared" si="6"/>
        <v>9238890</v>
      </c>
      <c r="J45" s="44">
        <f t="shared" si="6"/>
        <v>2312453849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2312453849</v>
      </c>
      <c r="X45" s="44">
        <f t="shared" si="6"/>
        <v>2015985126</v>
      </c>
      <c r="Y45" s="44">
        <f t="shared" si="6"/>
        <v>296468723</v>
      </c>
      <c r="Z45" s="45">
        <f>+IF(X45&lt;&gt;0,+(Y45/X45)*100,0)</f>
        <v>14.705898331116954</v>
      </c>
      <c r="AA45" s="46">
        <f>+AA26-AA44</f>
        <v>8063940364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-1842147005</v>
      </c>
      <c r="D47" s="18"/>
      <c r="E47" s="19">
        <v>326366352</v>
      </c>
      <c r="F47" s="20">
        <v>326366352</v>
      </c>
      <c r="G47" s="20">
        <v>-1855420527</v>
      </c>
      <c r="H47" s="20">
        <v>43193985</v>
      </c>
      <c r="I47" s="20">
        <v>9239610</v>
      </c>
      <c r="J47" s="20">
        <v>-1802986932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-1802986932</v>
      </c>
      <c r="X47" s="20">
        <v>81591546</v>
      </c>
      <c r="Y47" s="20">
        <v>-1884578478</v>
      </c>
      <c r="Z47" s="47">
        <v>-2309.7717476759171</v>
      </c>
      <c r="AA47" s="22">
        <v>326366352</v>
      </c>
    </row>
    <row r="48" spans="1:27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4115442419</v>
      </c>
      <c r="H48" s="20"/>
      <c r="I48" s="20"/>
      <c r="J48" s="20">
        <v>4115442419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4115442419</v>
      </c>
      <c r="X48" s="20"/>
      <c r="Y48" s="20">
        <v>4115442419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2273295514</v>
      </c>
      <c r="D50" s="50">
        <f t="shared" ref="D50:Y50" si="7">SUM(D47:D49)</f>
        <v>0</v>
      </c>
      <c r="E50" s="51">
        <f t="shared" si="7"/>
        <v>326366352</v>
      </c>
      <c r="F50" s="52">
        <f t="shared" si="7"/>
        <v>326366352</v>
      </c>
      <c r="G50" s="52">
        <f t="shared" si="7"/>
        <v>2260021992</v>
      </c>
      <c r="H50" s="52">
        <f t="shared" si="7"/>
        <v>43193985</v>
      </c>
      <c r="I50" s="52">
        <f t="shared" si="7"/>
        <v>9239610</v>
      </c>
      <c r="J50" s="52">
        <f t="shared" si="7"/>
        <v>2312455587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2312455587</v>
      </c>
      <c r="X50" s="52">
        <f t="shared" si="7"/>
        <v>81591546</v>
      </c>
      <c r="Y50" s="52">
        <f t="shared" si="7"/>
        <v>2230864041</v>
      </c>
      <c r="Z50" s="53">
        <f>+IF(X50&lt;&gt;0,+(Y50/X50)*100,0)</f>
        <v>2734.1852806662105</v>
      </c>
      <c r="AA50" s="54">
        <f>SUM(AA47:AA49)</f>
        <v>326366352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8832818</v>
      </c>
      <c r="F6" s="20">
        <v>8832818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2208201</v>
      </c>
      <c r="Y6" s="20">
        <v>-2208201</v>
      </c>
      <c r="Z6" s="21">
        <v>-100</v>
      </c>
      <c r="AA6" s="22">
        <v>8832818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4879919</v>
      </c>
      <c r="F7" s="20">
        <v>4879919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1219980</v>
      </c>
      <c r="Y7" s="20">
        <v>-1219980</v>
      </c>
      <c r="Z7" s="21">
        <v>-100</v>
      </c>
      <c r="AA7" s="22">
        <v>4879919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-200000</v>
      </c>
      <c r="F10" s="20">
        <v>-200000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-50001</v>
      </c>
      <c r="Y10" s="20">
        <v>50001</v>
      </c>
      <c r="Z10" s="21">
        <v>-100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7418628</v>
      </c>
      <c r="F11" s="20">
        <v>7418628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1854657</v>
      </c>
      <c r="Y11" s="24">
        <v>-1854657</v>
      </c>
      <c r="Z11" s="25">
        <v>-100</v>
      </c>
      <c r="AA11" s="26">
        <v>7418628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20931365</v>
      </c>
      <c r="F13" s="31">
        <f t="shared" si="0"/>
        <v>20931365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5232837</v>
      </c>
      <c r="Y13" s="31">
        <f t="shared" si="0"/>
        <v>-5232837</v>
      </c>
      <c r="Z13" s="32">
        <f>+IF(X13&lt;&gt;0,+(Y13/X13)*100,0)</f>
        <v>-100</v>
      </c>
      <c r="AA13" s="33">
        <f>SUM(AA6:AA12)</f>
        <v>20931365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43527120</v>
      </c>
      <c r="D17" s="18"/>
      <c r="E17" s="19">
        <v>2992180</v>
      </c>
      <c r="F17" s="20">
        <v>2992180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748044</v>
      </c>
      <c r="Y17" s="24">
        <v>-748044</v>
      </c>
      <c r="Z17" s="25">
        <v>-100</v>
      </c>
      <c r="AA17" s="26">
        <v>2992180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43527120</v>
      </c>
      <c r="D25" s="29">
        <f t="shared" ref="D25:Y25" si="1">SUM(D15:D24)</f>
        <v>0</v>
      </c>
      <c r="E25" s="35">
        <f t="shared" si="1"/>
        <v>2992180</v>
      </c>
      <c r="F25" s="36">
        <f t="shared" si="1"/>
        <v>2992180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748044</v>
      </c>
      <c r="Y25" s="36">
        <f t="shared" si="1"/>
        <v>-748044</v>
      </c>
      <c r="Z25" s="37">
        <f>+IF(X25&lt;&gt;0,+(Y25/X25)*100,0)</f>
        <v>-100</v>
      </c>
      <c r="AA25" s="38">
        <f>SUM(AA15:AA24)</f>
        <v>2992180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43527120</v>
      </c>
      <c r="D26" s="29">
        <f>+D13+D25</f>
        <v>0</v>
      </c>
      <c r="E26" s="30">
        <f t="shared" si="2"/>
        <v>23923545</v>
      </c>
      <c r="F26" s="31">
        <f t="shared" si="2"/>
        <v>23923545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5980881</v>
      </c>
      <c r="Y26" s="31">
        <f t="shared" si="2"/>
        <v>-5980881</v>
      </c>
      <c r="Z26" s="32">
        <f>+IF(X26&lt;&gt;0,+(Y26/X26)*100,0)</f>
        <v>-100</v>
      </c>
      <c r="AA26" s="33">
        <f>+AA13+AA25</f>
        <v>23923545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1938000</v>
      </c>
      <c r="H33" s="20"/>
      <c r="I33" s="20"/>
      <c r="J33" s="20">
        <v>1938000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1938000</v>
      </c>
      <c r="X33" s="20"/>
      <c r="Y33" s="20">
        <v>1938000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1938000</v>
      </c>
      <c r="H37" s="31">
        <f t="shared" si="3"/>
        <v>0</v>
      </c>
      <c r="I37" s="31">
        <f t="shared" si="3"/>
        <v>0</v>
      </c>
      <c r="J37" s="31">
        <f t="shared" si="3"/>
        <v>1938000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1938000</v>
      </c>
      <c r="X37" s="31">
        <f t="shared" si="3"/>
        <v>0</v>
      </c>
      <c r="Y37" s="31">
        <f t="shared" si="3"/>
        <v>1938000</v>
      </c>
      <c r="Z37" s="32">
        <f>+IF(X37&lt;&gt;0,+(Y37/X37)*100,0)</f>
        <v>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1938000</v>
      </c>
      <c r="H44" s="31">
        <f t="shared" si="5"/>
        <v>0</v>
      </c>
      <c r="I44" s="31">
        <f t="shared" si="5"/>
        <v>0</v>
      </c>
      <c r="J44" s="31">
        <f t="shared" si="5"/>
        <v>1938000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1938000</v>
      </c>
      <c r="X44" s="31">
        <f t="shared" si="5"/>
        <v>0</v>
      </c>
      <c r="Y44" s="31">
        <f t="shared" si="5"/>
        <v>1938000</v>
      </c>
      <c r="Z44" s="32">
        <f>+IF(X44&lt;&gt;0,+(Y44/X44)*100,0)</f>
        <v>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43527120</v>
      </c>
      <c r="D45" s="42">
        <f t="shared" si="6"/>
        <v>0</v>
      </c>
      <c r="E45" s="43">
        <f t="shared" si="6"/>
        <v>23923546</v>
      </c>
      <c r="F45" s="44">
        <f t="shared" si="6"/>
        <v>23923546</v>
      </c>
      <c r="G45" s="44">
        <f t="shared" si="6"/>
        <v>-1938000</v>
      </c>
      <c r="H45" s="44">
        <f t="shared" si="6"/>
        <v>0</v>
      </c>
      <c r="I45" s="44">
        <f t="shared" si="6"/>
        <v>0</v>
      </c>
      <c r="J45" s="44">
        <f t="shared" si="6"/>
        <v>-1938000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-1938000</v>
      </c>
      <c r="X45" s="44">
        <f t="shared" si="6"/>
        <v>5980881</v>
      </c>
      <c r="Y45" s="44">
        <f t="shared" si="6"/>
        <v>-7918881</v>
      </c>
      <c r="Z45" s="45">
        <f>+IF(X45&lt;&gt;0,+(Y45/X45)*100,0)</f>
        <v>-132.40325296557481</v>
      </c>
      <c r="AA45" s="46">
        <f>+AA26-AA44</f>
        <v>23923546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57033936</v>
      </c>
      <c r="F6" s="20">
        <v>57033936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14258484</v>
      </c>
      <c r="Y6" s="20">
        <v>-14258484</v>
      </c>
      <c r="Z6" s="21">
        <v>-100</v>
      </c>
      <c r="AA6" s="22">
        <v>57033936</v>
      </c>
    </row>
    <row r="7" spans="1:27" x14ac:dyDescent="0.25">
      <c r="A7" s="23" t="s">
        <v>35</v>
      </c>
      <c r="B7" s="17" t="s">
        <v>32</v>
      </c>
      <c r="C7" s="18">
        <v>11514651</v>
      </c>
      <c r="D7" s="18"/>
      <c r="E7" s="19">
        <v>-73040180</v>
      </c>
      <c r="F7" s="20">
        <v>-73040180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-18260043</v>
      </c>
      <c r="Y7" s="20">
        <v>18260043</v>
      </c>
      <c r="Z7" s="21">
        <v>-100</v>
      </c>
      <c r="AA7" s="22">
        <v>-73040180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11514651</v>
      </c>
      <c r="D13" s="29">
        <f>SUM(D6:D12)</f>
        <v>0</v>
      </c>
      <c r="E13" s="30">
        <f t="shared" si="0"/>
        <v>-16006244</v>
      </c>
      <c r="F13" s="31">
        <f t="shared" si="0"/>
        <v>-16006244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-4001559</v>
      </c>
      <c r="Y13" s="31">
        <f t="shared" si="0"/>
        <v>4001559</v>
      </c>
      <c r="Z13" s="32">
        <f>+IF(X13&lt;&gt;0,+(Y13/X13)*100,0)</f>
        <v>-100</v>
      </c>
      <c r="AA13" s="33">
        <f>SUM(AA6:AA12)</f>
        <v>-16006244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2018250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2018250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13532901</v>
      </c>
      <c r="D26" s="29">
        <f>+D13+D25</f>
        <v>0</v>
      </c>
      <c r="E26" s="30">
        <f t="shared" si="2"/>
        <v>-16006244</v>
      </c>
      <c r="F26" s="31">
        <f t="shared" si="2"/>
        <v>-16006244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-4001559</v>
      </c>
      <c r="Y26" s="31">
        <f t="shared" si="2"/>
        <v>4001559</v>
      </c>
      <c r="Z26" s="32">
        <f>+IF(X26&lt;&gt;0,+(Y26/X26)*100,0)</f>
        <v>-100</v>
      </c>
      <c r="AA26" s="33">
        <f>+AA13+AA25</f>
        <v>-16006244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-65560937</v>
      </c>
      <c r="F32" s="20">
        <v>-65560937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-16390236</v>
      </c>
      <c r="Y32" s="20">
        <v>16390236</v>
      </c>
      <c r="Z32" s="21">
        <v>-100</v>
      </c>
      <c r="AA32" s="22">
        <v>-65560937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-65560937</v>
      </c>
      <c r="F37" s="31">
        <f t="shared" si="3"/>
        <v>-65560937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-16390236</v>
      </c>
      <c r="Y37" s="31">
        <f t="shared" si="3"/>
        <v>16390236</v>
      </c>
      <c r="Z37" s="32">
        <f>+IF(X37&lt;&gt;0,+(Y37/X37)*100,0)</f>
        <v>-100</v>
      </c>
      <c r="AA37" s="33">
        <f>SUM(AA29:AA36)</f>
        <v>-65560937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-65560937</v>
      </c>
      <c r="F44" s="31">
        <f t="shared" si="5"/>
        <v>-65560937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-16390236</v>
      </c>
      <c r="Y44" s="31">
        <f t="shared" si="5"/>
        <v>16390236</v>
      </c>
      <c r="Z44" s="32">
        <f>+IF(X44&lt;&gt;0,+(Y44/X44)*100,0)</f>
        <v>-100</v>
      </c>
      <c r="AA44" s="33">
        <f>+AA37+AA43</f>
        <v>-65560937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13532901</v>
      </c>
      <c r="D45" s="42">
        <f t="shared" si="6"/>
        <v>0</v>
      </c>
      <c r="E45" s="43">
        <f t="shared" si="6"/>
        <v>49554693</v>
      </c>
      <c r="F45" s="44">
        <f t="shared" si="6"/>
        <v>49554693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12388677</v>
      </c>
      <c r="Y45" s="44">
        <f t="shared" si="6"/>
        <v>-12388677</v>
      </c>
      <c r="Z45" s="45">
        <f>+IF(X45&lt;&gt;0,+(Y45/X45)*100,0)</f>
        <v>-100</v>
      </c>
      <c r="AA45" s="46">
        <f>+AA26-AA44</f>
        <v>49554693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14298172</v>
      </c>
      <c r="D6" s="18"/>
      <c r="E6" s="19">
        <v>-18998808</v>
      </c>
      <c r="F6" s="20">
        <v>-18998808</v>
      </c>
      <c r="G6" s="20"/>
      <c r="H6" s="20">
        <v>14273469</v>
      </c>
      <c r="I6" s="20">
        <v>-2179504</v>
      </c>
      <c r="J6" s="20">
        <v>12093965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12093965</v>
      </c>
      <c r="X6" s="20">
        <v>-4749702</v>
      </c>
      <c r="Y6" s="20">
        <v>16843667</v>
      </c>
      <c r="Z6" s="21">
        <v>-354.62576389002936</v>
      </c>
      <c r="AA6" s="22">
        <v>-18998808</v>
      </c>
    </row>
    <row r="7" spans="1:27" x14ac:dyDescent="0.25">
      <c r="A7" s="23" t="s">
        <v>35</v>
      </c>
      <c r="B7" s="17" t="s">
        <v>32</v>
      </c>
      <c r="C7" s="18">
        <v>12991484</v>
      </c>
      <c r="D7" s="18"/>
      <c r="E7" s="19">
        <v>4264392</v>
      </c>
      <c r="F7" s="20">
        <v>4264392</v>
      </c>
      <c r="G7" s="20"/>
      <c r="H7" s="20">
        <v>12937707</v>
      </c>
      <c r="I7" s="20">
        <v>-241293</v>
      </c>
      <c r="J7" s="20">
        <v>12696414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12696414</v>
      </c>
      <c r="X7" s="20">
        <v>1066098</v>
      </c>
      <c r="Y7" s="20">
        <v>11630316</v>
      </c>
      <c r="Z7" s="21">
        <v>1090.9237237102029</v>
      </c>
      <c r="AA7" s="22">
        <v>4264392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196650</v>
      </c>
      <c r="D10" s="18"/>
      <c r="E10" s="19">
        <v>-1000020</v>
      </c>
      <c r="F10" s="20">
        <v>-1000020</v>
      </c>
      <c r="G10" s="20"/>
      <c r="H10" s="20">
        <v>196650</v>
      </c>
      <c r="I10" s="20"/>
      <c r="J10" s="20">
        <v>196650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196650</v>
      </c>
      <c r="X10" s="20">
        <v>-250005</v>
      </c>
      <c r="Y10" s="20">
        <v>446655</v>
      </c>
      <c r="Z10" s="21">
        <v>-178.65842683146337</v>
      </c>
      <c r="AA10" s="22">
        <v>-1000020</v>
      </c>
    </row>
    <row r="11" spans="1:27" x14ac:dyDescent="0.25">
      <c r="A11" s="23" t="s">
        <v>39</v>
      </c>
      <c r="B11" s="17" t="s">
        <v>32</v>
      </c>
      <c r="C11" s="18">
        <v>10671153</v>
      </c>
      <c r="D11" s="18"/>
      <c r="E11" s="19"/>
      <c r="F11" s="20"/>
      <c r="G11" s="24"/>
      <c r="H11" s="24">
        <v>11601644</v>
      </c>
      <c r="I11" s="24"/>
      <c r="J11" s="20">
        <v>11601644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11601644</v>
      </c>
      <c r="X11" s="20"/>
      <c r="Y11" s="24">
        <v>11601644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38157459</v>
      </c>
      <c r="D13" s="29">
        <f>SUM(D6:D12)</f>
        <v>0</v>
      </c>
      <c r="E13" s="30">
        <f t="shared" si="0"/>
        <v>-15734436</v>
      </c>
      <c r="F13" s="31">
        <f t="shared" si="0"/>
        <v>-15734436</v>
      </c>
      <c r="G13" s="31">
        <f t="shared" si="0"/>
        <v>0</v>
      </c>
      <c r="H13" s="31">
        <f t="shared" si="0"/>
        <v>39009470</v>
      </c>
      <c r="I13" s="31">
        <f t="shared" si="0"/>
        <v>-2420797</v>
      </c>
      <c r="J13" s="31">
        <f t="shared" si="0"/>
        <v>36588673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36588673</v>
      </c>
      <c r="X13" s="31">
        <f t="shared" si="0"/>
        <v>-3933609</v>
      </c>
      <c r="Y13" s="31">
        <f t="shared" si="0"/>
        <v>40522282</v>
      </c>
      <c r="Z13" s="32">
        <f>+IF(X13&lt;&gt;0,+(Y13/X13)*100,0)</f>
        <v>-1030.1553103015576</v>
      </c>
      <c r="AA13" s="33">
        <f>SUM(AA6:AA12)</f>
        <v>-15734436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25633484</v>
      </c>
      <c r="D17" s="18"/>
      <c r="E17" s="19">
        <v>8993568</v>
      </c>
      <c r="F17" s="20">
        <v>8993568</v>
      </c>
      <c r="G17" s="24"/>
      <c r="H17" s="24">
        <v>25633484</v>
      </c>
      <c r="I17" s="24"/>
      <c r="J17" s="20">
        <v>25633484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25633484</v>
      </c>
      <c r="X17" s="20">
        <v>2248392</v>
      </c>
      <c r="Y17" s="24">
        <v>23385092</v>
      </c>
      <c r="Z17" s="25">
        <v>1040.0807332529203</v>
      </c>
      <c r="AA17" s="26">
        <v>8993568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25633484</v>
      </c>
      <c r="D25" s="29">
        <f t="shared" ref="D25:Y25" si="1">SUM(D15:D24)</f>
        <v>0</v>
      </c>
      <c r="E25" s="35">
        <f t="shared" si="1"/>
        <v>8993568</v>
      </c>
      <c r="F25" s="36">
        <f t="shared" si="1"/>
        <v>8993568</v>
      </c>
      <c r="G25" s="36">
        <f t="shared" si="1"/>
        <v>0</v>
      </c>
      <c r="H25" s="36">
        <f t="shared" si="1"/>
        <v>25633484</v>
      </c>
      <c r="I25" s="36">
        <f t="shared" si="1"/>
        <v>0</v>
      </c>
      <c r="J25" s="36">
        <f t="shared" si="1"/>
        <v>25633484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25633484</v>
      </c>
      <c r="X25" s="36">
        <f t="shared" si="1"/>
        <v>2248392</v>
      </c>
      <c r="Y25" s="36">
        <f t="shared" si="1"/>
        <v>23385092</v>
      </c>
      <c r="Z25" s="37">
        <f>+IF(X25&lt;&gt;0,+(Y25/X25)*100,0)</f>
        <v>1040.0807332529203</v>
      </c>
      <c r="AA25" s="38">
        <f>SUM(AA15:AA24)</f>
        <v>8993568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63790943</v>
      </c>
      <c r="D26" s="29">
        <f>+D13+D25</f>
        <v>0</v>
      </c>
      <c r="E26" s="30">
        <f t="shared" si="2"/>
        <v>-6740868</v>
      </c>
      <c r="F26" s="31">
        <f t="shared" si="2"/>
        <v>-6740868</v>
      </c>
      <c r="G26" s="31">
        <f t="shared" si="2"/>
        <v>0</v>
      </c>
      <c r="H26" s="31">
        <f t="shared" si="2"/>
        <v>64642954</v>
      </c>
      <c r="I26" s="31">
        <f t="shared" si="2"/>
        <v>-2420797</v>
      </c>
      <c r="J26" s="31">
        <f t="shared" si="2"/>
        <v>62222157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62222157</v>
      </c>
      <c r="X26" s="31">
        <f t="shared" si="2"/>
        <v>-1685217</v>
      </c>
      <c r="Y26" s="31">
        <f t="shared" si="2"/>
        <v>63907374</v>
      </c>
      <c r="Z26" s="32">
        <f>+IF(X26&lt;&gt;0,+(Y26/X26)*100,0)</f>
        <v>-3792.2341158438348</v>
      </c>
      <c r="AA26" s="33">
        <f>+AA13+AA25</f>
        <v>-6740868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76195287</v>
      </c>
      <c r="D32" s="18"/>
      <c r="E32" s="19">
        <v>-1000020</v>
      </c>
      <c r="F32" s="20">
        <v>-1000020</v>
      </c>
      <c r="G32" s="20"/>
      <c r="H32" s="20">
        <v>83149819</v>
      </c>
      <c r="I32" s="20"/>
      <c r="J32" s="20">
        <v>83149819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83149819</v>
      </c>
      <c r="X32" s="20">
        <v>-250005</v>
      </c>
      <c r="Y32" s="20">
        <v>83399824</v>
      </c>
      <c r="Z32" s="21">
        <v>-33359.262414751705</v>
      </c>
      <c r="AA32" s="22">
        <v>-1000020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5563573</v>
      </c>
      <c r="D35" s="18"/>
      <c r="E35" s="19"/>
      <c r="F35" s="20"/>
      <c r="G35" s="20"/>
      <c r="H35" s="20">
        <v>5584063</v>
      </c>
      <c r="I35" s="20">
        <v>-315756</v>
      </c>
      <c r="J35" s="20">
        <v>5268307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5268307</v>
      </c>
      <c r="X35" s="20"/>
      <c r="Y35" s="20">
        <v>5268307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81758860</v>
      </c>
      <c r="D37" s="29">
        <f t="shared" ref="D37:Y37" si="3">SUM(D29:D36)</f>
        <v>0</v>
      </c>
      <c r="E37" s="30">
        <f t="shared" si="3"/>
        <v>-1000020</v>
      </c>
      <c r="F37" s="31">
        <f t="shared" si="3"/>
        <v>-1000020</v>
      </c>
      <c r="G37" s="31">
        <f t="shared" si="3"/>
        <v>0</v>
      </c>
      <c r="H37" s="31">
        <f t="shared" si="3"/>
        <v>88733882</v>
      </c>
      <c r="I37" s="31">
        <f t="shared" si="3"/>
        <v>-315756</v>
      </c>
      <c r="J37" s="31">
        <f t="shared" si="3"/>
        <v>88418126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88418126</v>
      </c>
      <c r="X37" s="31">
        <f t="shared" si="3"/>
        <v>-250005</v>
      </c>
      <c r="Y37" s="31">
        <f t="shared" si="3"/>
        <v>88668131</v>
      </c>
      <c r="Z37" s="32">
        <f>+IF(X37&lt;&gt;0,+(Y37/X37)*100,0)</f>
        <v>-35466.543069138621</v>
      </c>
      <c r="AA37" s="33">
        <f>SUM(AA29:AA36)</f>
        <v>-1000020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81758860</v>
      </c>
      <c r="D44" s="29">
        <f>+D37+D43</f>
        <v>0</v>
      </c>
      <c r="E44" s="30">
        <f t="shared" si="5"/>
        <v>-1000020</v>
      </c>
      <c r="F44" s="31">
        <f t="shared" si="5"/>
        <v>-1000020</v>
      </c>
      <c r="G44" s="31">
        <f t="shared" si="5"/>
        <v>0</v>
      </c>
      <c r="H44" s="31">
        <f t="shared" si="5"/>
        <v>88733882</v>
      </c>
      <c r="I44" s="31">
        <f t="shared" si="5"/>
        <v>-315756</v>
      </c>
      <c r="J44" s="31">
        <f t="shared" si="5"/>
        <v>88418126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88418126</v>
      </c>
      <c r="X44" s="31">
        <f t="shared" si="5"/>
        <v>-250005</v>
      </c>
      <c r="Y44" s="31">
        <f t="shared" si="5"/>
        <v>88668131</v>
      </c>
      <c r="Z44" s="32">
        <f>+IF(X44&lt;&gt;0,+(Y44/X44)*100,0)</f>
        <v>-35466.543069138621</v>
      </c>
      <c r="AA44" s="33">
        <f>+AA37+AA43</f>
        <v>-1000020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-17967917</v>
      </c>
      <c r="D45" s="42">
        <f t="shared" si="6"/>
        <v>0</v>
      </c>
      <c r="E45" s="43">
        <f t="shared" si="6"/>
        <v>-5740848</v>
      </c>
      <c r="F45" s="44">
        <f t="shared" si="6"/>
        <v>-5740848</v>
      </c>
      <c r="G45" s="44">
        <f t="shared" si="6"/>
        <v>0</v>
      </c>
      <c r="H45" s="44">
        <f t="shared" si="6"/>
        <v>-24090928</v>
      </c>
      <c r="I45" s="44">
        <f t="shared" si="6"/>
        <v>-2105041</v>
      </c>
      <c r="J45" s="44">
        <f t="shared" si="6"/>
        <v>-26195969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-26195969</v>
      </c>
      <c r="X45" s="44">
        <f t="shared" si="6"/>
        <v>-1435212</v>
      </c>
      <c r="Y45" s="44">
        <f t="shared" si="6"/>
        <v>-24760757</v>
      </c>
      <c r="Z45" s="45">
        <f>+IF(X45&lt;&gt;0,+(Y45/X45)*100,0)</f>
        <v>1725.2334149937433</v>
      </c>
      <c r="AA45" s="46">
        <f>+AA26-AA44</f>
        <v>-5740848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-45485362</v>
      </c>
      <c r="D47" s="18"/>
      <c r="E47" s="19">
        <v>-5740848</v>
      </c>
      <c r="F47" s="20">
        <v>-5740848</v>
      </c>
      <c r="G47" s="20"/>
      <c r="H47" s="20">
        <v>-51847803</v>
      </c>
      <c r="I47" s="20"/>
      <c r="J47" s="20">
        <v>-51847803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-51847803</v>
      </c>
      <c r="X47" s="20">
        <v>-1435212</v>
      </c>
      <c r="Y47" s="20">
        <v>-50412591</v>
      </c>
      <c r="Z47" s="47">
        <v>3512.5536157724432</v>
      </c>
      <c r="AA47" s="22">
        <v>-5740848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-45485362</v>
      </c>
      <c r="D50" s="50">
        <f t="shared" ref="D50:Y50" si="7">SUM(D47:D49)</f>
        <v>0</v>
      </c>
      <c r="E50" s="51">
        <f t="shared" si="7"/>
        <v>-5740848</v>
      </c>
      <c r="F50" s="52">
        <f t="shared" si="7"/>
        <v>-5740848</v>
      </c>
      <c r="G50" s="52">
        <f t="shared" si="7"/>
        <v>0</v>
      </c>
      <c r="H50" s="52">
        <f t="shared" si="7"/>
        <v>-51847803</v>
      </c>
      <c r="I50" s="52">
        <f t="shared" si="7"/>
        <v>0</v>
      </c>
      <c r="J50" s="52">
        <f t="shared" si="7"/>
        <v>-51847803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-51847803</v>
      </c>
      <c r="X50" s="52">
        <f t="shared" si="7"/>
        <v>-1435212</v>
      </c>
      <c r="Y50" s="52">
        <f t="shared" si="7"/>
        <v>-50412591</v>
      </c>
      <c r="Z50" s="53">
        <f>+IF(X50&lt;&gt;0,+(Y50/X50)*100,0)</f>
        <v>3512.5536157724432</v>
      </c>
      <c r="AA50" s="54">
        <f>SUM(AA47:AA49)</f>
        <v>-5740848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-555750</v>
      </c>
      <c r="F6" s="20">
        <v>-555750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-138939</v>
      </c>
      <c r="Y6" s="20">
        <v>138939</v>
      </c>
      <c r="Z6" s="21">
        <v>-100</v>
      </c>
      <c r="AA6" s="22">
        <v>-555750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555750</v>
      </c>
      <c r="F11" s="20">
        <v>555750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138939</v>
      </c>
      <c r="Y11" s="24">
        <v>-138939</v>
      </c>
      <c r="Z11" s="25">
        <v>-100</v>
      </c>
      <c r="AA11" s="26">
        <v>555750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-20506621</v>
      </c>
      <c r="D17" s="18"/>
      <c r="E17" s="19">
        <v>3705000</v>
      </c>
      <c r="F17" s="20">
        <v>3705000</v>
      </c>
      <c r="G17" s="24"/>
      <c r="H17" s="24"/>
      <c r="I17" s="24">
        <v>20506621</v>
      </c>
      <c r="J17" s="20">
        <v>20506621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20506621</v>
      </c>
      <c r="X17" s="20">
        <v>926250</v>
      </c>
      <c r="Y17" s="24">
        <v>19580371</v>
      </c>
      <c r="Z17" s="25">
        <v>2113.9401889338733</v>
      </c>
      <c r="AA17" s="26">
        <v>3705000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-20506621</v>
      </c>
      <c r="D25" s="29">
        <f t="shared" ref="D25:Y25" si="1">SUM(D15:D24)</f>
        <v>0</v>
      </c>
      <c r="E25" s="35">
        <f t="shared" si="1"/>
        <v>3705000</v>
      </c>
      <c r="F25" s="36">
        <f t="shared" si="1"/>
        <v>3705000</v>
      </c>
      <c r="G25" s="36">
        <f t="shared" si="1"/>
        <v>0</v>
      </c>
      <c r="H25" s="36">
        <f t="shared" si="1"/>
        <v>0</v>
      </c>
      <c r="I25" s="36">
        <f t="shared" si="1"/>
        <v>20506621</v>
      </c>
      <c r="J25" s="36">
        <f t="shared" si="1"/>
        <v>20506621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20506621</v>
      </c>
      <c r="X25" s="36">
        <f t="shared" si="1"/>
        <v>926250</v>
      </c>
      <c r="Y25" s="36">
        <f t="shared" si="1"/>
        <v>19580371</v>
      </c>
      <c r="Z25" s="37">
        <f>+IF(X25&lt;&gt;0,+(Y25/X25)*100,0)</f>
        <v>2113.9401889338733</v>
      </c>
      <c r="AA25" s="38">
        <f>SUM(AA15:AA24)</f>
        <v>3705000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-20506621</v>
      </c>
      <c r="D26" s="29">
        <f>+D13+D25</f>
        <v>0</v>
      </c>
      <c r="E26" s="30">
        <f t="shared" si="2"/>
        <v>3705000</v>
      </c>
      <c r="F26" s="31">
        <f t="shared" si="2"/>
        <v>3705000</v>
      </c>
      <c r="G26" s="31">
        <f t="shared" si="2"/>
        <v>0</v>
      </c>
      <c r="H26" s="31">
        <f t="shared" si="2"/>
        <v>0</v>
      </c>
      <c r="I26" s="31">
        <f t="shared" si="2"/>
        <v>20506621</v>
      </c>
      <c r="J26" s="31">
        <f t="shared" si="2"/>
        <v>20506621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20506621</v>
      </c>
      <c r="X26" s="31">
        <f t="shared" si="2"/>
        <v>926250</v>
      </c>
      <c r="Y26" s="31">
        <f t="shared" si="2"/>
        <v>19580371</v>
      </c>
      <c r="Z26" s="32">
        <f>+IF(X26&lt;&gt;0,+(Y26/X26)*100,0)</f>
        <v>2113.9401889338733</v>
      </c>
      <c r="AA26" s="33">
        <f>+AA13+AA25</f>
        <v>3705000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-3003</v>
      </c>
      <c r="D33" s="18"/>
      <c r="E33" s="19"/>
      <c r="F33" s="20"/>
      <c r="G33" s="20">
        <v>1667000</v>
      </c>
      <c r="H33" s="20"/>
      <c r="I33" s="20">
        <v>3003</v>
      </c>
      <c r="J33" s="20">
        <v>1670003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1670003</v>
      </c>
      <c r="X33" s="20"/>
      <c r="Y33" s="20">
        <v>1670003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1667000</v>
      </c>
      <c r="H37" s="31">
        <f t="shared" si="3"/>
        <v>0</v>
      </c>
      <c r="I37" s="31">
        <f t="shared" si="3"/>
        <v>3003</v>
      </c>
      <c r="J37" s="31">
        <f t="shared" si="3"/>
        <v>1670003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1670003</v>
      </c>
      <c r="X37" s="31">
        <f t="shared" si="3"/>
        <v>0</v>
      </c>
      <c r="Y37" s="31">
        <f t="shared" si="3"/>
        <v>1670003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-3003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1667000</v>
      </c>
      <c r="H44" s="31">
        <f t="shared" si="5"/>
        <v>0</v>
      </c>
      <c r="I44" s="31">
        <f t="shared" si="5"/>
        <v>3003</v>
      </c>
      <c r="J44" s="31">
        <f t="shared" si="5"/>
        <v>1670003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1670003</v>
      </c>
      <c r="X44" s="31">
        <f t="shared" si="5"/>
        <v>0</v>
      </c>
      <c r="Y44" s="31">
        <f t="shared" si="5"/>
        <v>1670003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-20503618</v>
      </c>
      <c r="D45" s="42">
        <f t="shared" si="6"/>
        <v>0</v>
      </c>
      <c r="E45" s="43">
        <f t="shared" si="6"/>
        <v>3705000</v>
      </c>
      <c r="F45" s="44">
        <f t="shared" si="6"/>
        <v>3705000</v>
      </c>
      <c r="G45" s="44">
        <f t="shared" si="6"/>
        <v>-1667000</v>
      </c>
      <c r="H45" s="44">
        <f t="shared" si="6"/>
        <v>0</v>
      </c>
      <c r="I45" s="44">
        <f t="shared" si="6"/>
        <v>20503618</v>
      </c>
      <c r="J45" s="44">
        <f t="shared" si="6"/>
        <v>18836618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18836618</v>
      </c>
      <c r="X45" s="44">
        <f t="shared" si="6"/>
        <v>926250</v>
      </c>
      <c r="Y45" s="44">
        <f t="shared" si="6"/>
        <v>17910368</v>
      </c>
      <c r="Z45" s="45">
        <f>+IF(X45&lt;&gt;0,+(Y45/X45)*100,0)</f>
        <v>1933.6429689608635</v>
      </c>
      <c r="AA45" s="46">
        <f>+AA26-AA44</f>
        <v>3705000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60644383</v>
      </c>
      <c r="D6" s="18"/>
      <c r="E6" s="19">
        <v>-23441216</v>
      </c>
      <c r="F6" s="20">
        <v>-23441216</v>
      </c>
      <c r="G6" s="20">
        <v>-611767</v>
      </c>
      <c r="H6" s="20">
        <v>-1865415</v>
      </c>
      <c r="I6" s="20">
        <v>-2629741</v>
      </c>
      <c r="J6" s="20">
        <v>-5106923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-5106923</v>
      </c>
      <c r="X6" s="20">
        <v>-5860308</v>
      </c>
      <c r="Y6" s="20">
        <v>753385</v>
      </c>
      <c r="Z6" s="21">
        <v>-12.855723624082557</v>
      </c>
      <c r="AA6" s="22">
        <v>-23441216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32928341</v>
      </c>
      <c r="F7" s="20">
        <v>32928341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8232084</v>
      </c>
      <c r="Y7" s="20">
        <v>-8232084</v>
      </c>
      <c r="Z7" s="21">
        <v>-100</v>
      </c>
      <c r="AA7" s="22">
        <v>32928341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3907</v>
      </c>
      <c r="D10" s="18"/>
      <c r="E10" s="19">
        <v>-20250000</v>
      </c>
      <c r="F10" s="20">
        <v>-20250000</v>
      </c>
      <c r="G10" s="20">
        <v>1486</v>
      </c>
      <c r="H10" s="20">
        <v>11347</v>
      </c>
      <c r="I10" s="20">
        <v>8541</v>
      </c>
      <c r="J10" s="20">
        <v>21374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21374</v>
      </c>
      <c r="X10" s="20">
        <v>-5062500</v>
      </c>
      <c r="Y10" s="20">
        <v>5083874</v>
      </c>
      <c r="Z10" s="21">
        <v>-100.4222024691358</v>
      </c>
      <c r="AA10" s="22">
        <v>-20250000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7163103</v>
      </c>
      <c r="F11" s="20">
        <v>7163103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1790775</v>
      </c>
      <c r="Y11" s="24">
        <v>-1790775</v>
      </c>
      <c r="Z11" s="25">
        <v>-100</v>
      </c>
      <c r="AA11" s="26">
        <v>7163103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60648290</v>
      </c>
      <c r="D13" s="29">
        <f>SUM(D6:D12)</f>
        <v>0</v>
      </c>
      <c r="E13" s="30">
        <f t="shared" si="0"/>
        <v>-3599772</v>
      </c>
      <c r="F13" s="31">
        <f t="shared" si="0"/>
        <v>-3599772</v>
      </c>
      <c r="G13" s="31">
        <f t="shared" si="0"/>
        <v>-610281</v>
      </c>
      <c r="H13" s="31">
        <f t="shared" si="0"/>
        <v>-1854068</v>
      </c>
      <c r="I13" s="31">
        <f t="shared" si="0"/>
        <v>-2621200</v>
      </c>
      <c r="J13" s="31">
        <f t="shared" si="0"/>
        <v>-5085549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-5085549</v>
      </c>
      <c r="X13" s="31">
        <f t="shared" si="0"/>
        <v>-899949</v>
      </c>
      <c r="Y13" s="31">
        <f t="shared" si="0"/>
        <v>-4185600</v>
      </c>
      <c r="Z13" s="32">
        <f>+IF(X13&lt;&gt;0,+(Y13/X13)*100,0)</f>
        <v>465.09302193790978</v>
      </c>
      <c r="AA13" s="33">
        <f>SUM(AA6:AA12)</f>
        <v>-3599772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18458338</v>
      </c>
      <c r="D17" s="18"/>
      <c r="E17" s="19">
        <v>6000000</v>
      </c>
      <c r="F17" s="20">
        <v>6000000</v>
      </c>
      <c r="G17" s="24"/>
      <c r="H17" s="24"/>
      <c r="I17" s="24">
        <v>-15533131</v>
      </c>
      <c r="J17" s="20">
        <v>-15533131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-15533131</v>
      </c>
      <c r="X17" s="20">
        <v>1500000</v>
      </c>
      <c r="Y17" s="24">
        <v>-17033131</v>
      </c>
      <c r="Z17" s="25">
        <v>-1135.5420666666666</v>
      </c>
      <c r="AA17" s="26">
        <v>6000000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18458338</v>
      </c>
      <c r="D25" s="29">
        <f t="shared" ref="D25:Y25" si="1">SUM(D15:D24)</f>
        <v>0</v>
      </c>
      <c r="E25" s="35">
        <f t="shared" si="1"/>
        <v>6000000</v>
      </c>
      <c r="F25" s="36">
        <f t="shared" si="1"/>
        <v>6000000</v>
      </c>
      <c r="G25" s="36">
        <f t="shared" si="1"/>
        <v>0</v>
      </c>
      <c r="H25" s="36">
        <f t="shared" si="1"/>
        <v>0</v>
      </c>
      <c r="I25" s="36">
        <f t="shared" si="1"/>
        <v>-15533131</v>
      </c>
      <c r="J25" s="36">
        <f t="shared" si="1"/>
        <v>-15533131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-15533131</v>
      </c>
      <c r="X25" s="36">
        <f t="shared" si="1"/>
        <v>1500000</v>
      </c>
      <c r="Y25" s="36">
        <f t="shared" si="1"/>
        <v>-17033131</v>
      </c>
      <c r="Z25" s="37">
        <f>+IF(X25&lt;&gt;0,+(Y25/X25)*100,0)</f>
        <v>-1135.5420666666666</v>
      </c>
      <c r="AA25" s="38">
        <f>SUM(AA15:AA24)</f>
        <v>6000000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79106628</v>
      </c>
      <c r="D26" s="29">
        <f>+D13+D25</f>
        <v>0</v>
      </c>
      <c r="E26" s="30">
        <f t="shared" si="2"/>
        <v>2400228</v>
      </c>
      <c r="F26" s="31">
        <f t="shared" si="2"/>
        <v>2400228</v>
      </c>
      <c r="G26" s="31">
        <f t="shared" si="2"/>
        <v>-610281</v>
      </c>
      <c r="H26" s="31">
        <f t="shared" si="2"/>
        <v>-1854068</v>
      </c>
      <c r="I26" s="31">
        <f t="shared" si="2"/>
        <v>-18154331</v>
      </c>
      <c r="J26" s="31">
        <f t="shared" si="2"/>
        <v>-20618680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-20618680</v>
      </c>
      <c r="X26" s="31">
        <f t="shared" si="2"/>
        <v>600051</v>
      </c>
      <c r="Y26" s="31">
        <f t="shared" si="2"/>
        <v>-21218731</v>
      </c>
      <c r="Z26" s="32">
        <f>+IF(X26&lt;&gt;0,+(Y26/X26)*100,0)</f>
        <v>-3536.154593526217</v>
      </c>
      <c r="AA26" s="33">
        <f>+AA13+AA25</f>
        <v>2400228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14283000</v>
      </c>
      <c r="D33" s="18"/>
      <c r="E33" s="19"/>
      <c r="F33" s="20"/>
      <c r="G33" s="20"/>
      <c r="H33" s="20"/>
      <c r="I33" s="20">
        <v>-14283000</v>
      </c>
      <c r="J33" s="20">
        <v>-14283000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-14283000</v>
      </c>
      <c r="X33" s="20"/>
      <c r="Y33" s="20">
        <v>-14283000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14283000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-14283000</v>
      </c>
      <c r="J37" s="31">
        <f t="shared" si="3"/>
        <v>-14283000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-14283000</v>
      </c>
      <c r="X37" s="31">
        <f t="shared" si="3"/>
        <v>0</v>
      </c>
      <c r="Y37" s="31">
        <f t="shared" si="3"/>
        <v>-14283000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14283000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-14283000</v>
      </c>
      <c r="J44" s="31">
        <f t="shared" si="5"/>
        <v>-14283000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-14283000</v>
      </c>
      <c r="X44" s="31">
        <f t="shared" si="5"/>
        <v>0</v>
      </c>
      <c r="Y44" s="31">
        <f t="shared" si="5"/>
        <v>-14283000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64823628</v>
      </c>
      <c r="D45" s="42">
        <f t="shared" si="6"/>
        <v>0</v>
      </c>
      <c r="E45" s="43">
        <f t="shared" si="6"/>
        <v>2400228</v>
      </c>
      <c r="F45" s="44">
        <f t="shared" si="6"/>
        <v>2400228</v>
      </c>
      <c r="G45" s="44">
        <f t="shared" si="6"/>
        <v>-610281</v>
      </c>
      <c r="H45" s="44">
        <f t="shared" si="6"/>
        <v>-1854068</v>
      </c>
      <c r="I45" s="44">
        <f t="shared" si="6"/>
        <v>-3871331</v>
      </c>
      <c r="J45" s="44">
        <f t="shared" si="6"/>
        <v>-6335680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-6335680</v>
      </c>
      <c r="X45" s="44">
        <f t="shared" si="6"/>
        <v>600051</v>
      </c>
      <c r="Y45" s="44">
        <f t="shared" si="6"/>
        <v>-6935731</v>
      </c>
      <c r="Z45" s="45">
        <f>+IF(X45&lt;&gt;0,+(Y45/X45)*100,0)</f>
        <v>-1155.8569188285662</v>
      </c>
      <c r="AA45" s="46">
        <f>+AA26-AA44</f>
        <v>2400228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8676404</v>
      </c>
      <c r="F6" s="20">
        <v>8676404</v>
      </c>
      <c r="G6" s="20"/>
      <c r="H6" s="20"/>
      <c r="I6" s="20">
        <v>67884</v>
      </c>
      <c r="J6" s="20">
        <v>67884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67884</v>
      </c>
      <c r="X6" s="20">
        <v>5952708</v>
      </c>
      <c r="Y6" s="20">
        <v>-5884824</v>
      </c>
      <c r="Z6" s="21">
        <v>-98.85961145750808</v>
      </c>
      <c r="AA6" s="22">
        <v>8676404</v>
      </c>
    </row>
    <row r="7" spans="1:27" x14ac:dyDescent="0.25">
      <c r="A7" s="23" t="s">
        <v>35</v>
      </c>
      <c r="B7" s="17" t="s">
        <v>32</v>
      </c>
      <c r="C7" s="18">
        <v>988915</v>
      </c>
      <c r="D7" s="18"/>
      <c r="E7" s="19">
        <v>-1</v>
      </c>
      <c r="F7" s="20">
        <v>-1</v>
      </c>
      <c r="G7" s="20">
        <v>770895</v>
      </c>
      <c r="H7" s="20">
        <v>711324</v>
      </c>
      <c r="I7" s="20">
        <v>-86002</v>
      </c>
      <c r="J7" s="20">
        <v>1396217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1396217</v>
      </c>
      <c r="X7" s="20">
        <v>-989373</v>
      </c>
      <c r="Y7" s="20">
        <v>2385590</v>
      </c>
      <c r="Z7" s="21">
        <v>-241.12139708684185</v>
      </c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5028819</v>
      </c>
      <c r="F11" s="20">
        <v>5028819</v>
      </c>
      <c r="G11" s="24"/>
      <c r="H11" s="24"/>
      <c r="I11" s="24">
        <v>957188</v>
      </c>
      <c r="J11" s="20">
        <v>957188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957188</v>
      </c>
      <c r="X11" s="20">
        <v>1257205</v>
      </c>
      <c r="Y11" s="24">
        <v>-300017</v>
      </c>
      <c r="Z11" s="25">
        <v>-23.863809004895781</v>
      </c>
      <c r="AA11" s="26">
        <v>5028819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988915</v>
      </c>
      <c r="D13" s="29">
        <f>SUM(D6:D12)</f>
        <v>0</v>
      </c>
      <c r="E13" s="30">
        <f t="shared" si="0"/>
        <v>13705222</v>
      </c>
      <c r="F13" s="31">
        <f t="shared" si="0"/>
        <v>13705222</v>
      </c>
      <c r="G13" s="31">
        <f t="shared" si="0"/>
        <v>770895</v>
      </c>
      <c r="H13" s="31">
        <f t="shared" si="0"/>
        <v>711324</v>
      </c>
      <c r="I13" s="31">
        <f t="shared" si="0"/>
        <v>939070</v>
      </c>
      <c r="J13" s="31">
        <f t="shared" si="0"/>
        <v>2421289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2421289</v>
      </c>
      <c r="X13" s="31">
        <f t="shared" si="0"/>
        <v>6220540</v>
      </c>
      <c r="Y13" s="31">
        <f t="shared" si="0"/>
        <v>-3799251</v>
      </c>
      <c r="Z13" s="32">
        <f>+IF(X13&lt;&gt;0,+(Y13/X13)*100,0)</f>
        <v>-61.075903378163311</v>
      </c>
      <c r="AA13" s="33">
        <f>SUM(AA6:AA12)</f>
        <v>13705222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-2040452</v>
      </c>
      <c r="F17" s="20">
        <v>-2040452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-510115</v>
      </c>
      <c r="Y17" s="24">
        <v>510115</v>
      </c>
      <c r="Z17" s="25">
        <v>-100</v>
      </c>
      <c r="AA17" s="26">
        <v>-2040452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-2040452</v>
      </c>
      <c r="F25" s="36">
        <f t="shared" si="1"/>
        <v>-2040452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-510115</v>
      </c>
      <c r="Y25" s="36">
        <f t="shared" si="1"/>
        <v>510115</v>
      </c>
      <c r="Z25" s="37">
        <f>+IF(X25&lt;&gt;0,+(Y25/X25)*100,0)</f>
        <v>-100</v>
      </c>
      <c r="AA25" s="38">
        <f>SUM(AA15:AA24)</f>
        <v>-2040452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988915</v>
      </c>
      <c r="D26" s="29">
        <f>+D13+D25</f>
        <v>0</v>
      </c>
      <c r="E26" s="30">
        <f t="shared" si="2"/>
        <v>11664770</v>
      </c>
      <c r="F26" s="31">
        <f t="shared" si="2"/>
        <v>11664770</v>
      </c>
      <c r="G26" s="31">
        <f t="shared" si="2"/>
        <v>770895</v>
      </c>
      <c r="H26" s="31">
        <f t="shared" si="2"/>
        <v>711324</v>
      </c>
      <c r="I26" s="31">
        <f t="shared" si="2"/>
        <v>939070</v>
      </c>
      <c r="J26" s="31">
        <f t="shared" si="2"/>
        <v>2421289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2421289</v>
      </c>
      <c r="X26" s="31">
        <f t="shared" si="2"/>
        <v>5710425</v>
      </c>
      <c r="Y26" s="31">
        <f t="shared" si="2"/>
        <v>-3289136</v>
      </c>
      <c r="Z26" s="32">
        <f>+IF(X26&lt;&gt;0,+(Y26/X26)*100,0)</f>
        <v>-57.598795185997545</v>
      </c>
      <c r="AA26" s="33">
        <f>+AA13+AA25</f>
        <v>11664770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429535</v>
      </c>
      <c r="D31" s="18"/>
      <c r="E31" s="19">
        <v>4</v>
      </c>
      <c r="F31" s="20">
        <v>4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</v>
      </c>
      <c r="Y31" s="20">
        <v>-4</v>
      </c>
      <c r="Z31" s="21">
        <v>-100</v>
      </c>
      <c r="AA31" s="22">
        <v>4</v>
      </c>
    </row>
    <row r="32" spans="1:27" x14ac:dyDescent="0.25">
      <c r="A32" s="23" t="s">
        <v>59</v>
      </c>
      <c r="B32" s="17" t="s">
        <v>32</v>
      </c>
      <c r="C32" s="18">
        <v>917624</v>
      </c>
      <c r="D32" s="18"/>
      <c r="E32" s="19">
        <v>357324137</v>
      </c>
      <c r="F32" s="20">
        <v>357324137</v>
      </c>
      <c r="G32" s="20">
        <v>78290</v>
      </c>
      <c r="H32" s="20">
        <v>77242</v>
      </c>
      <c r="I32" s="20">
        <v>7044955</v>
      </c>
      <c r="J32" s="20">
        <v>7200487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7200487</v>
      </c>
      <c r="X32" s="20">
        <v>40066366</v>
      </c>
      <c r="Y32" s="20">
        <v>-32865879</v>
      </c>
      <c r="Z32" s="21">
        <v>-82.028599748726904</v>
      </c>
      <c r="AA32" s="22">
        <v>357324137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4972834</v>
      </c>
      <c r="F35" s="20">
        <v>4972834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1243209</v>
      </c>
      <c r="Y35" s="20">
        <v>-1243209</v>
      </c>
      <c r="Z35" s="21">
        <v>-100</v>
      </c>
      <c r="AA35" s="22">
        <v>4972834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1347159</v>
      </c>
      <c r="D37" s="29">
        <f t="shared" ref="D37:Y37" si="3">SUM(D29:D36)</f>
        <v>0</v>
      </c>
      <c r="E37" s="30">
        <f t="shared" si="3"/>
        <v>362296975</v>
      </c>
      <c r="F37" s="31">
        <f t="shared" si="3"/>
        <v>362296975</v>
      </c>
      <c r="G37" s="31">
        <f t="shared" si="3"/>
        <v>78290</v>
      </c>
      <c r="H37" s="31">
        <f t="shared" si="3"/>
        <v>77242</v>
      </c>
      <c r="I37" s="31">
        <f t="shared" si="3"/>
        <v>7044955</v>
      </c>
      <c r="J37" s="31">
        <f t="shared" si="3"/>
        <v>7200487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7200487</v>
      </c>
      <c r="X37" s="31">
        <f t="shared" si="3"/>
        <v>41309579</v>
      </c>
      <c r="Y37" s="31">
        <f t="shared" si="3"/>
        <v>-34109092</v>
      </c>
      <c r="Z37" s="32">
        <f>+IF(X37&lt;&gt;0,+(Y37/X37)*100,0)</f>
        <v>-82.569449570037975</v>
      </c>
      <c r="AA37" s="33">
        <f>SUM(AA29:AA36)</f>
        <v>362296975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1347159</v>
      </c>
      <c r="D44" s="29">
        <f>+D37+D43</f>
        <v>0</v>
      </c>
      <c r="E44" s="30">
        <f t="shared" si="5"/>
        <v>362296975</v>
      </c>
      <c r="F44" s="31">
        <f t="shared" si="5"/>
        <v>362296975</v>
      </c>
      <c r="G44" s="31">
        <f t="shared" si="5"/>
        <v>78290</v>
      </c>
      <c r="H44" s="31">
        <f t="shared" si="5"/>
        <v>77242</v>
      </c>
      <c r="I44" s="31">
        <f t="shared" si="5"/>
        <v>7044955</v>
      </c>
      <c r="J44" s="31">
        <f t="shared" si="5"/>
        <v>7200487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7200487</v>
      </c>
      <c r="X44" s="31">
        <f t="shared" si="5"/>
        <v>41309579</v>
      </c>
      <c r="Y44" s="31">
        <f t="shared" si="5"/>
        <v>-34109092</v>
      </c>
      <c r="Z44" s="32">
        <f>+IF(X44&lt;&gt;0,+(Y44/X44)*100,0)</f>
        <v>-82.569449570037975</v>
      </c>
      <c r="AA44" s="33">
        <f>+AA37+AA43</f>
        <v>362296975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-358244</v>
      </c>
      <c r="D45" s="42">
        <f t="shared" si="6"/>
        <v>0</v>
      </c>
      <c r="E45" s="43">
        <f t="shared" si="6"/>
        <v>-350632205</v>
      </c>
      <c r="F45" s="44">
        <f t="shared" si="6"/>
        <v>-350632205</v>
      </c>
      <c r="G45" s="44">
        <f t="shared" si="6"/>
        <v>692605</v>
      </c>
      <c r="H45" s="44">
        <f t="shared" si="6"/>
        <v>634082</v>
      </c>
      <c r="I45" s="44">
        <f t="shared" si="6"/>
        <v>-6105885</v>
      </c>
      <c r="J45" s="44">
        <f t="shared" si="6"/>
        <v>-4779198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-4779198</v>
      </c>
      <c r="X45" s="44">
        <f t="shared" si="6"/>
        <v>-35599154</v>
      </c>
      <c r="Y45" s="44">
        <f t="shared" si="6"/>
        <v>30819956</v>
      </c>
      <c r="Z45" s="45">
        <f>+IF(X45&lt;&gt;0,+(Y45/X45)*100,0)</f>
        <v>-86.57496748377784</v>
      </c>
      <c r="AA45" s="46">
        <f>+AA26-AA44</f>
        <v>-350632205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122563240</v>
      </c>
      <c r="D6" s="18"/>
      <c r="E6" s="19">
        <v>92023805</v>
      </c>
      <c r="F6" s="20">
        <v>92023805</v>
      </c>
      <c r="G6" s="20">
        <v>127237770</v>
      </c>
      <c r="H6" s="20">
        <v>-5241166</v>
      </c>
      <c r="I6" s="20">
        <v>3218959</v>
      </c>
      <c r="J6" s="20">
        <v>125215563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125215563</v>
      </c>
      <c r="X6" s="20">
        <v>58047227</v>
      </c>
      <c r="Y6" s="20">
        <v>67168336</v>
      </c>
      <c r="Z6" s="21">
        <v>115.71325534637511</v>
      </c>
      <c r="AA6" s="22">
        <v>92023805</v>
      </c>
    </row>
    <row r="7" spans="1:27" x14ac:dyDescent="0.25">
      <c r="A7" s="23" t="s">
        <v>35</v>
      </c>
      <c r="B7" s="17" t="s">
        <v>32</v>
      </c>
      <c r="C7" s="18">
        <v>16582586</v>
      </c>
      <c r="D7" s="18"/>
      <c r="E7" s="19">
        <v>-70247845</v>
      </c>
      <c r="F7" s="20">
        <v>-70247845</v>
      </c>
      <c r="G7" s="20">
        <v>19776691</v>
      </c>
      <c r="H7" s="20">
        <v>1897225</v>
      </c>
      <c r="I7" s="20">
        <v>572529</v>
      </c>
      <c r="J7" s="20">
        <v>22246445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22246445</v>
      </c>
      <c r="X7" s="20">
        <v>-47335326</v>
      </c>
      <c r="Y7" s="20">
        <v>69581771</v>
      </c>
      <c r="Z7" s="21">
        <v>-146.99755315934658</v>
      </c>
      <c r="AA7" s="22">
        <v>-70247845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412128</v>
      </c>
      <c r="F8" s="20">
        <v>412128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103032</v>
      </c>
      <c r="Y8" s="20">
        <v>-103032</v>
      </c>
      <c r="Z8" s="21">
        <v>-100</v>
      </c>
      <c r="AA8" s="22">
        <v>412128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-577332</v>
      </c>
      <c r="D10" s="18"/>
      <c r="E10" s="19">
        <v>-221000</v>
      </c>
      <c r="F10" s="20">
        <v>-221000</v>
      </c>
      <c r="G10" s="20">
        <v>-577332</v>
      </c>
      <c r="H10" s="20"/>
      <c r="I10" s="20">
        <v>-132549</v>
      </c>
      <c r="J10" s="20">
        <v>-709881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-709881</v>
      </c>
      <c r="X10" s="20">
        <v>-130626</v>
      </c>
      <c r="Y10" s="20">
        <v>-579255</v>
      </c>
      <c r="Z10" s="21">
        <v>443.44540903036147</v>
      </c>
      <c r="AA10" s="22">
        <v>-221000</v>
      </c>
    </row>
    <row r="11" spans="1:27" x14ac:dyDescent="0.25">
      <c r="A11" s="23" t="s">
        <v>39</v>
      </c>
      <c r="B11" s="17" t="s">
        <v>32</v>
      </c>
      <c r="C11" s="18">
        <v>18951569</v>
      </c>
      <c r="D11" s="18"/>
      <c r="E11" s="19"/>
      <c r="F11" s="20"/>
      <c r="G11" s="24">
        <v>19840108</v>
      </c>
      <c r="H11" s="24">
        <v>838934</v>
      </c>
      <c r="I11" s="24">
        <v>-553367</v>
      </c>
      <c r="J11" s="20">
        <v>20125675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20125675</v>
      </c>
      <c r="X11" s="20"/>
      <c r="Y11" s="24">
        <v>20125675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-95016</v>
      </c>
      <c r="D12" s="18"/>
      <c r="E12" s="19"/>
      <c r="F12" s="20"/>
      <c r="G12" s="20">
        <v>-95016</v>
      </c>
      <c r="H12" s="20"/>
      <c r="I12" s="20"/>
      <c r="J12" s="20">
        <v>-95016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-95016</v>
      </c>
      <c r="X12" s="20"/>
      <c r="Y12" s="20">
        <v>-95016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157425047</v>
      </c>
      <c r="D13" s="29">
        <f>SUM(D6:D12)</f>
        <v>0</v>
      </c>
      <c r="E13" s="30">
        <f t="shared" si="0"/>
        <v>21967088</v>
      </c>
      <c r="F13" s="31">
        <f t="shared" si="0"/>
        <v>21967088</v>
      </c>
      <c r="G13" s="31">
        <f t="shared" si="0"/>
        <v>166182221</v>
      </c>
      <c r="H13" s="31">
        <f t="shared" si="0"/>
        <v>-2505007</v>
      </c>
      <c r="I13" s="31">
        <f t="shared" si="0"/>
        <v>3105572</v>
      </c>
      <c r="J13" s="31">
        <f t="shared" si="0"/>
        <v>166782786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166782786</v>
      </c>
      <c r="X13" s="31">
        <f t="shared" si="0"/>
        <v>10684307</v>
      </c>
      <c r="Y13" s="31">
        <f t="shared" si="0"/>
        <v>156098479</v>
      </c>
      <c r="Z13" s="32">
        <f>+IF(X13&lt;&gt;0,+(Y13/X13)*100,0)</f>
        <v>1461.0070545520641</v>
      </c>
      <c r="AA13" s="33">
        <f>SUM(AA6:AA12)</f>
        <v>21967088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-822139</v>
      </c>
      <c r="D17" s="18"/>
      <c r="E17" s="19">
        <v>1000</v>
      </c>
      <c r="F17" s="20">
        <v>1000</v>
      </c>
      <c r="G17" s="24">
        <v>1766937</v>
      </c>
      <c r="H17" s="24">
        <v>-2589076</v>
      </c>
      <c r="I17" s="24"/>
      <c r="J17" s="20">
        <v>-822139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-822139</v>
      </c>
      <c r="X17" s="20">
        <v>-373999</v>
      </c>
      <c r="Y17" s="24">
        <v>-448140</v>
      </c>
      <c r="Z17" s="25">
        <v>119.82384979638982</v>
      </c>
      <c r="AA17" s="26">
        <v>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-822139</v>
      </c>
      <c r="D25" s="29">
        <f t="shared" ref="D25:Y25" si="1">SUM(D15:D24)</f>
        <v>0</v>
      </c>
      <c r="E25" s="35">
        <f t="shared" si="1"/>
        <v>1000</v>
      </c>
      <c r="F25" s="36">
        <f t="shared" si="1"/>
        <v>1000</v>
      </c>
      <c r="G25" s="36">
        <f t="shared" si="1"/>
        <v>1766937</v>
      </c>
      <c r="H25" s="36">
        <f t="shared" si="1"/>
        <v>-2589076</v>
      </c>
      <c r="I25" s="36">
        <f t="shared" si="1"/>
        <v>0</v>
      </c>
      <c r="J25" s="36">
        <f t="shared" si="1"/>
        <v>-822139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-822139</v>
      </c>
      <c r="X25" s="36">
        <f t="shared" si="1"/>
        <v>-373999</v>
      </c>
      <c r="Y25" s="36">
        <f t="shared" si="1"/>
        <v>-448140</v>
      </c>
      <c r="Z25" s="37">
        <f>+IF(X25&lt;&gt;0,+(Y25/X25)*100,0)</f>
        <v>119.82384979638982</v>
      </c>
      <c r="AA25" s="38">
        <f>SUM(AA15:AA24)</f>
        <v>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156602908</v>
      </c>
      <c r="D26" s="29">
        <f>+D13+D25</f>
        <v>0</v>
      </c>
      <c r="E26" s="30">
        <f t="shared" si="2"/>
        <v>21968088</v>
      </c>
      <c r="F26" s="31">
        <f t="shared" si="2"/>
        <v>21968088</v>
      </c>
      <c r="G26" s="31">
        <f t="shared" si="2"/>
        <v>167949158</v>
      </c>
      <c r="H26" s="31">
        <f t="shared" si="2"/>
        <v>-5094083</v>
      </c>
      <c r="I26" s="31">
        <f t="shared" si="2"/>
        <v>3105572</v>
      </c>
      <c r="J26" s="31">
        <f t="shared" si="2"/>
        <v>165960647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165960647</v>
      </c>
      <c r="X26" s="31">
        <f t="shared" si="2"/>
        <v>10310308</v>
      </c>
      <c r="Y26" s="31">
        <f t="shared" si="2"/>
        <v>155650339</v>
      </c>
      <c r="Z26" s="32">
        <f>+IF(X26&lt;&gt;0,+(Y26/X26)*100,0)</f>
        <v>1509.6575097465566</v>
      </c>
      <c r="AA26" s="33">
        <f>+AA13+AA25</f>
        <v>21968088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565209</v>
      </c>
      <c r="D31" s="18"/>
      <c r="E31" s="19">
        <v>1700000</v>
      </c>
      <c r="F31" s="20">
        <v>1700000</v>
      </c>
      <c r="G31" s="20">
        <v>596595</v>
      </c>
      <c r="H31" s="20">
        <v>1518</v>
      </c>
      <c r="I31" s="20">
        <v>14458</v>
      </c>
      <c r="J31" s="20">
        <v>612571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612571</v>
      </c>
      <c r="X31" s="20">
        <v>1700000</v>
      </c>
      <c r="Y31" s="20">
        <v>-1087429</v>
      </c>
      <c r="Z31" s="21">
        <v>-63.966411764705875</v>
      </c>
      <c r="AA31" s="22">
        <v>1700000</v>
      </c>
    </row>
    <row r="32" spans="1:27" x14ac:dyDescent="0.25">
      <c r="A32" s="23" t="s">
        <v>59</v>
      </c>
      <c r="B32" s="17" t="s">
        <v>32</v>
      </c>
      <c r="C32" s="18">
        <v>145080027</v>
      </c>
      <c r="D32" s="18"/>
      <c r="E32" s="19">
        <v>-39993640</v>
      </c>
      <c r="F32" s="20">
        <v>-39993640</v>
      </c>
      <c r="G32" s="20">
        <v>150801718</v>
      </c>
      <c r="H32" s="20">
        <v>-2227283</v>
      </c>
      <c r="I32" s="20">
        <v>3962812</v>
      </c>
      <c r="J32" s="20">
        <v>152537247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152537247</v>
      </c>
      <c r="X32" s="20">
        <v>-17238069</v>
      </c>
      <c r="Y32" s="20">
        <v>169775316</v>
      </c>
      <c r="Z32" s="21">
        <v>-984.88592892858242</v>
      </c>
      <c r="AA32" s="22">
        <v>-39993640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-128075</v>
      </c>
      <c r="I33" s="20">
        <v>-63775</v>
      </c>
      <c r="J33" s="20">
        <v>-191850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-191850</v>
      </c>
      <c r="X33" s="20"/>
      <c r="Y33" s="20">
        <v>-191850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2658057</v>
      </c>
      <c r="D35" s="18"/>
      <c r="E35" s="19">
        <v>20551150</v>
      </c>
      <c r="F35" s="20">
        <v>20551150</v>
      </c>
      <c r="G35" s="20">
        <v>3757010</v>
      </c>
      <c r="H35" s="20">
        <v>152457</v>
      </c>
      <c r="I35" s="20">
        <v>97307</v>
      </c>
      <c r="J35" s="20">
        <v>4006774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4006774</v>
      </c>
      <c r="X35" s="20">
        <v>13025092</v>
      </c>
      <c r="Y35" s="20">
        <v>-9018318</v>
      </c>
      <c r="Z35" s="21">
        <v>-69.238036859931583</v>
      </c>
      <c r="AA35" s="22">
        <v>20551150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148303293</v>
      </c>
      <c r="D37" s="29">
        <f t="shared" ref="D37:Y37" si="3">SUM(D29:D36)</f>
        <v>0</v>
      </c>
      <c r="E37" s="30">
        <f t="shared" si="3"/>
        <v>-17742490</v>
      </c>
      <c r="F37" s="31">
        <f t="shared" si="3"/>
        <v>-17742490</v>
      </c>
      <c r="G37" s="31">
        <f t="shared" si="3"/>
        <v>155155323</v>
      </c>
      <c r="H37" s="31">
        <f t="shared" si="3"/>
        <v>-2201383</v>
      </c>
      <c r="I37" s="31">
        <f t="shared" si="3"/>
        <v>4010802</v>
      </c>
      <c r="J37" s="31">
        <f t="shared" si="3"/>
        <v>156964742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156964742</v>
      </c>
      <c r="X37" s="31">
        <f t="shared" si="3"/>
        <v>-2512977</v>
      </c>
      <c r="Y37" s="31">
        <f t="shared" si="3"/>
        <v>159477719</v>
      </c>
      <c r="Z37" s="32">
        <f>+IF(X37&lt;&gt;0,+(Y37/X37)*100,0)</f>
        <v>-6346.1670759421995</v>
      </c>
      <c r="AA37" s="33">
        <f>SUM(AA29:AA36)</f>
        <v>-17742490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148303293</v>
      </c>
      <c r="D44" s="29">
        <f>+D37+D43</f>
        <v>0</v>
      </c>
      <c r="E44" s="30">
        <f t="shared" si="5"/>
        <v>-17742490</v>
      </c>
      <c r="F44" s="31">
        <f t="shared" si="5"/>
        <v>-17742490</v>
      </c>
      <c r="G44" s="31">
        <f t="shared" si="5"/>
        <v>155155323</v>
      </c>
      <c r="H44" s="31">
        <f t="shared" si="5"/>
        <v>-2201383</v>
      </c>
      <c r="I44" s="31">
        <f t="shared" si="5"/>
        <v>4010802</v>
      </c>
      <c r="J44" s="31">
        <f t="shared" si="5"/>
        <v>156964742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156964742</v>
      </c>
      <c r="X44" s="31">
        <f t="shared" si="5"/>
        <v>-2512977</v>
      </c>
      <c r="Y44" s="31">
        <f t="shared" si="5"/>
        <v>159477719</v>
      </c>
      <c r="Z44" s="32">
        <f>+IF(X44&lt;&gt;0,+(Y44/X44)*100,0)</f>
        <v>-6346.1670759421995</v>
      </c>
      <c r="AA44" s="33">
        <f>+AA37+AA43</f>
        <v>-17742490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8299615</v>
      </c>
      <c r="D45" s="42">
        <f t="shared" si="6"/>
        <v>0</v>
      </c>
      <c r="E45" s="43">
        <f t="shared" si="6"/>
        <v>39710578</v>
      </c>
      <c r="F45" s="44">
        <f t="shared" si="6"/>
        <v>39710578</v>
      </c>
      <c r="G45" s="44">
        <f t="shared" si="6"/>
        <v>12793835</v>
      </c>
      <c r="H45" s="44">
        <f t="shared" si="6"/>
        <v>-2892700</v>
      </c>
      <c r="I45" s="44">
        <f t="shared" si="6"/>
        <v>-905230</v>
      </c>
      <c r="J45" s="44">
        <f t="shared" si="6"/>
        <v>8995905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8995905</v>
      </c>
      <c r="X45" s="44">
        <f t="shared" si="6"/>
        <v>12823285</v>
      </c>
      <c r="Y45" s="44">
        <f t="shared" si="6"/>
        <v>-3827380</v>
      </c>
      <c r="Z45" s="45">
        <f>+IF(X45&lt;&gt;0,+(Y45/X45)*100,0)</f>
        <v>-29.847110159370239</v>
      </c>
      <c r="AA45" s="46">
        <f>+AA26-AA44</f>
        <v>39710578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-19860591</v>
      </c>
      <c r="D47" s="18"/>
      <c r="E47" s="19">
        <v>41410578</v>
      </c>
      <c r="F47" s="20">
        <v>41410578</v>
      </c>
      <c r="G47" s="20">
        <v>-20702901</v>
      </c>
      <c r="H47" s="20">
        <v>949209</v>
      </c>
      <c r="I47" s="20">
        <v>-664898</v>
      </c>
      <c r="J47" s="20">
        <v>-20418590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-20418590</v>
      </c>
      <c r="X47" s="20">
        <v>14523279</v>
      </c>
      <c r="Y47" s="20">
        <v>-34941869</v>
      </c>
      <c r="Z47" s="47">
        <v>-240.59214864632153</v>
      </c>
      <c r="AA47" s="22">
        <v>41410578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-19860591</v>
      </c>
      <c r="D50" s="50">
        <f t="shared" ref="D50:Y50" si="7">SUM(D47:D49)</f>
        <v>0</v>
      </c>
      <c r="E50" s="51">
        <f t="shared" si="7"/>
        <v>41410578</v>
      </c>
      <c r="F50" s="52">
        <f t="shared" si="7"/>
        <v>41410578</v>
      </c>
      <c r="G50" s="52">
        <f t="shared" si="7"/>
        <v>-20702901</v>
      </c>
      <c r="H50" s="52">
        <f t="shared" si="7"/>
        <v>949209</v>
      </c>
      <c r="I50" s="52">
        <f t="shared" si="7"/>
        <v>-664898</v>
      </c>
      <c r="J50" s="52">
        <f t="shared" si="7"/>
        <v>-20418590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-20418590</v>
      </c>
      <c r="X50" s="52">
        <f t="shared" si="7"/>
        <v>14523279</v>
      </c>
      <c r="Y50" s="52">
        <f t="shared" si="7"/>
        <v>-34941869</v>
      </c>
      <c r="Z50" s="53">
        <f>+IF(X50&lt;&gt;0,+(Y50/X50)*100,0)</f>
        <v>-240.59214864632153</v>
      </c>
      <c r="AA50" s="54">
        <f>SUM(AA47:AA49)</f>
        <v>41410578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296904829</v>
      </c>
      <c r="D7" s="18"/>
      <c r="E7" s="19">
        <v>35531422</v>
      </c>
      <c r="F7" s="20">
        <v>35531422</v>
      </c>
      <c r="G7" s="20">
        <v>366598084</v>
      </c>
      <c r="H7" s="20">
        <v>23724696</v>
      </c>
      <c r="I7" s="20">
        <v>25136812</v>
      </c>
      <c r="J7" s="20">
        <v>415459592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415459592</v>
      </c>
      <c r="X7" s="20">
        <v>8882859</v>
      </c>
      <c r="Y7" s="20">
        <v>406576733</v>
      </c>
      <c r="Z7" s="21">
        <v>4577.0931746186679</v>
      </c>
      <c r="AA7" s="22">
        <v>35531422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296904829</v>
      </c>
      <c r="D13" s="29">
        <f>SUM(D6:D12)</f>
        <v>0</v>
      </c>
      <c r="E13" s="30">
        <f t="shared" si="0"/>
        <v>35531422</v>
      </c>
      <c r="F13" s="31">
        <f t="shared" si="0"/>
        <v>35531422</v>
      </c>
      <c r="G13" s="31">
        <f t="shared" si="0"/>
        <v>366598084</v>
      </c>
      <c r="H13" s="31">
        <f t="shared" si="0"/>
        <v>23724696</v>
      </c>
      <c r="I13" s="31">
        <f t="shared" si="0"/>
        <v>25136812</v>
      </c>
      <c r="J13" s="31">
        <f t="shared" si="0"/>
        <v>415459592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415459592</v>
      </c>
      <c r="X13" s="31">
        <f t="shared" si="0"/>
        <v>8882859</v>
      </c>
      <c r="Y13" s="31">
        <f t="shared" si="0"/>
        <v>406576733</v>
      </c>
      <c r="Z13" s="32">
        <f>+IF(X13&lt;&gt;0,+(Y13/X13)*100,0)</f>
        <v>4577.0931746186679</v>
      </c>
      <c r="AA13" s="33">
        <f>SUM(AA6:AA12)</f>
        <v>35531422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-23945611</v>
      </c>
      <c r="D17" s="18"/>
      <c r="E17" s="19">
        <v>29246000</v>
      </c>
      <c r="F17" s="20">
        <v>29246000</v>
      </c>
      <c r="G17" s="24">
        <v>9391573</v>
      </c>
      <c r="H17" s="24">
        <v>-18732120</v>
      </c>
      <c r="I17" s="24">
        <v>3250806</v>
      </c>
      <c r="J17" s="20">
        <v>-6089741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-6089741</v>
      </c>
      <c r="X17" s="20">
        <v>7311504</v>
      </c>
      <c r="Y17" s="24">
        <v>-13401245</v>
      </c>
      <c r="Z17" s="25">
        <v>-183.28985390693899</v>
      </c>
      <c r="AA17" s="26">
        <v>29246000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-23945611</v>
      </c>
      <c r="D25" s="29">
        <f t="shared" ref="D25:Y25" si="1">SUM(D15:D24)</f>
        <v>0</v>
      </c>
      <c r="E25" s="35">
        <f t="shared" si="1"/>
        <v>29246000</v>
      </c>
      <c r="F25" s="36">
        <f t="shared" si="1"/>
        <v>29246000</v>
      </c>
      <c r="G25" s="36">
        <f t="shared" si="1"/>
        <v>9391573</v>
      </c>
      <c r="H25" s="36">
        <f t="shared" si="1"/>
        <v>-18732120</v>
      </c>
      <c r="I25" s="36">
        <f t="shared" si="1"/>
        <v>3250806</v>
      </c>
      <c r="J25" s="36">
        <f t="shared" si="1"/>
        <v>-6089741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-6089741</v>
      </c>
      <c r="X25" s="36">
        <f t="shared" si="1"/>
        <v>7311504</v>
      </c>
      <c r="Y25" s="36">
        <f t="shared" si="1"/>
        <v>-13401245</v>
      </c>
      <c r="Z25" s="37">
        <f>+IF(X25&lt;&gt;0,+(Y25/X25)*100,0)</f>
        <v>-183.28985390693899</v>
      </c>
      <c r="AA25" s="38">
        <f>SUM(AA15:AA24)</f>
        <v>29246000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272959218</v>
      </c>
      <c r="D26" s="29">
        <f>+D13+D25</f>
        <v>0</v>
      </c>
      <c r="E26" s="30">
        <f t="shared" si="2"/>
        <v>64777422</v>
      </c>
      <c r="F26" s="31">
        <f t="shared" si="2"/>
        <v>64777422</v>
      </c>
      <c r="G26" s="31">
        <f t="shared" si="2"/>
        <v>375989657</v>
      </c>
      <c r="H26" s="31">
        <f t="shared" si="2"/>
        <v>4992576</v>
      </c>
      <c r="I26" s="31">
        <f t="shared" si="2"/>
        <v>28387618</v>
      </c>
      <c r="J26" s="31">
        <f t="shared" si="2"/>
        <v>409369851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409369851</v>
      </c>
      <c r="X26" s="31">
        <f t="shared" si="2"/>
        <v>16194363</v>
      </c>
      <c r="Y26" s="31">
        <f t="shared" si="2"/>
        <v>393175488</v>
      </c>
      <c r="Z26" s="32">
        <f>+IF(X26&lt;&gt;0,+(Y26/X26)*100,0)</f>
        <v>2427.853988452649</v>
      </c>
      <c r="AA26" s="33">
        <f>+AA13+AA25</f>
        <v>64777422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1750113244</v>
      </c>
      <c r="D32" s="18"/>
      <c r="E32" s="19"/>
      <c r="F32" s="20"/>
      <c r="G32" s="20">
        <v>1750113244</v>
      </c>
      <c r="H32" s="20"/>
      <c r="I32" s="20"/>
      <c r="J32" s="20">
        <v>1750113244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1750113244</v>
      </c>
      <c r="X32" s="20"/>
      <c r="Y32" s="20">
        <v>1750113244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>
        <v>-3</v>
      </c>
      <c r="Y33" s="20">
        <v>-2297448</v>
      </c>
      <c r="Z33" s="21">
        <v>76581600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76544823</v>
      </c>
      <c r="D35" s="18"/>
      <c r="E35" s="19"/>
      <c r="F35" s="20"/>
      <c r="G35" s="20">
        <v>79650662</v>
      </c>
      <c r="H35" s="20">
        <v>5857901</v>
      </c>
      <c r="I35" s="20">
        <v>2225864</v>
      </c>
      <c r="J35" s="20">
        <v>87734427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87734427</v>
      </c>
      <c r="X35" s="20"/>
      <c r="Y35" s="20">
        <v>87734427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1824360616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1827466455</v>
      </c>
      <c r="H37" s="31">
        <f t="shared" si="3"/>
        <v>5857901</v>
      </c>
      <c r="I37" s="31">
        <f t="shared" si="3"/>
        <v>2225864</v>
      </c>
      <c r="J37" s="31">
        <f t="shared" si="3"/>
        <v>1835550220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1835550220</v>
      </c>
      <c r="X37" s="31">
        <f t="shared" si="3"/>
        <v>-3</v>
      </c>
      <c r="Y37" s="31">
        <f t="shared" si="3"/>
        <v>1835550223</v>
      </c>
      <c r="Z37" s="32">
        <f>+IF(X37&lt;&gt;0,+(Y37/X37)*100,0)</f>
        <v>-61185007433.333336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3500226489</v>
      </c>
      <c r="D41" s="18"/>
      <c r="E41" s="19">
        <v>10883028143</v>
      </c>
      <c r="F41" s="20">
        <v>10883028143</v>
      </c>
      <c r="G41" s="20">
        <v>3500226489</v>
      </c>
      <c r="H41" s="20"/>
      <c r="I41" s="20"/>
      <c r="J41" s="20">
        <v>3500226489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3500226489</v>
      </c>
      <c r="X41" s="20">
        <v>2720757033</v>
      </c>
      <c r="Y41" s="20">
        <v>779469456</v>
      </c>
      <c r="Z41" s="21">
        <v>28.648991679368379</v>
      </c>
      <c r="AA41" s="22">
        <v>10883028143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3500226489</v>
      </c>
      <c r="D43" s="29">
        <f t="shared" ref="D43:Y43" si="4">SUM(D39:D42)</f>
        <v>0</v>
      </c>
      <c r="E43" s="35">
        <f t="shared" si="4"/>
        <v>10883028143</v>
      </c>
      <c r="F43" s="36">
        <f t="shared" si="4"/>
        <v>10883028143</v>
      </c>
      <c r="G43" s="36">
        <f t="shared" si="4"/>
        <v>3500226489</v>
      </c>
      <c r="H43" s="36">
        <f t="shared" si="4"/>
        <v>0</v>
      </c>
      <c r="I43" s="36">
        <f t="shared" si="4"/>
        <v>0</v>
      </c>
      <c r="J43" s="36">
        <f t="shared" si="4"/>
        <v>3500226489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3500226489</v>
      </c>
      <c r="X43" s="36">
        <f t="shared" si="4"/>
        <v>2720757033</v>
      </c>
      <c r="Y43" s="36">
        <f t="shared" si="4"/>
        <v>779469456</v>
      </c>
      <c r="Z43" s="37">
        <f>+IF(X43&lt;&gt;0,+(Y43/X43)*100,0)</f>
        <v>28.648991679368379</v>
      </c>
      <c r="AA43" s="38">
        <f>SUM(AA39:AA42)</f>
        <v>10883028143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5324587105</v>
      </c>
      <c r="D44" s="29">
        <f>+D37+D43</f>
        <v>0</v>
      </c>
      <c r="E44" s="30">
        <f t="shared" si="5"/>
        <v>10883028143</v>
      </c>
      <c r="F44" s="31">
        <f t="shared" si="5"/>
        <v>10883028143</v>
      </c>
      <c r="G44" s="31">
        <f t="shared" si="5"/>
        <v>5327692944</v>
      </c>
      <c r="H44" s="31">
        <f t="shared" si="5"/>
        <v>5857901</v>
      </c>
      <c r="I44" s="31">
        <f t="shared" si="5"/>
        <v>2225864</v>
      </c>
      <c r="J44" s="31">
        <f t="shared" si="5"/>
        <v>5335776709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5335776709</v>
      </c>
      <c r="X44" s="31">
        <f t="shared" si="5"/>
        <v>2720757030</v>
      </c>
      <c r="Y44" s="31">
        <f t="shared" si="5"/>
        <v>2615019679</v>
      </c>
      <c r="Z44" s="32">
        <f>+IF(X44&lt;&gt;0,+(Y44/X44)*100,0)</f>
        <v>96.113679029986741</v>
      </c>
      <c r="AA44" s="33">
        <f>+AA37+AA43</f>
        <v>10883028143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-5051627887</v>
      </c>
      <c r="D45" s="42">
        <f t="shared" si="6"/>
        <v>0</v>
      </c>
      <c r="E45" s="43">
        <f t="shared" si="6"/>
        <v>-10818250721</v>
      </c>
      <c r="F45" s="44">
        <f t="shared" si="6"/>
        <v>-10818250721</v>
      </c>
      <c r="G45" s="44">
        <f t="shared" si="6"/>
        <v>-4951703287</v>
      </c>
      <c r="H45" s="44">
        <f t="shared" si="6"/>
        <v>-865325</v>
      </c>
      <c r="I45" s="44">
        <f t="shared" si="6"/>
        <v>26161754</v>
      </c>
      <c r="J45" s="44">
        <f t="shared" si="6"/>
        <v>-4926406858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-4926406858</v>
      </c>
      <c r="X45" s="44">
        <f t="shared" si="6"/>
        <v>-2704562667</v>
      </c>
      <c r="Y45" s="44">
        <f t="shared" si="6"/>
        <v>-2221844191</v>
      </c>
      <c r="Z45" s="45">
        <f>+IF(X45&lt;&gt;0,+(Y45/X45)*100,0)</f>
        <v>82.151699352729395</v>
      </c>
      <c r="AA45" s="46">
        <f>+AA26-AA44</f>
        <v>-10818250721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-1616749312</v>
      </c>
      <c r="D47" s="18"/>
      <c r="E47" s="19">
        <v>-1742823756</v>
      </c>
      <c r="F47" s="20">
        <v>-1742823756</v>
      </c>
      <c r="G47" s="20">
        <v>-1818169069</v>
      </c>
      <c r="H47" s="20">
        <v>56850168</v>
      </c>
      <c r="I47" s="20">
        <v>87604052</v>
      </c>
      <c r="J47" s="20">
        <v>-1673714849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-1673714849</v>
      </c>
      <c r="X47" s="20">
        <v>-435705939</v>
      </c>
      <c r="Y47" s="20">
        <v>-1238008910</v>
      </c>
      <c r="Z47" s="47">
        <v>284.1386355305109</v>
      </c>
      <c r="AA47" s="22">
        <v>-1742823756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-1616749312</v>
      </c>
      <c r="D50" s="50">
        <f t="shared" ref="D50:Y50" si="7">SUM(D47:D49)</f>
        <v>0</v>
      </c>
      <c r="E50" s="51">
        <f t="shared" si="7"/>
        <v>-1742823756</v>
      </c>
      <c r="F50" s="52">
        <f t="shared" si="7"/>
        <v>-1742823756</v>
      </c>
      <c r="G50" s="52">
        <f t="shared" si="7"/>
        <v>-1818169069</v>
      </c>
      <c r="H50" s="52">
        <f t="shared" si="7"/>
        <v>56850168</v>
      </c>
      <c r="I50" s="52">
        <f t="shared" si="7"/>
        <v>87604052</v>
      </c>
      <c r="J50" s="52">
        <f t="shared" si="7"/>
        <v>-1673714849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-1673714849</v>
      </c>
      <c r="X50" s="52">
        <f t="shared" si="7"/>
        <v>-435705939</v>
      </c>
      <c r="Y50" s="52">
        <f t="shared" si="7"/>
        <v>-1238008910</v>
      </c>
      <c r="Z50" s="53">
        <f>+IF(X50&lt;&gt;0,+(Y50/X50)*100,0)</f>
        <v>284.1386355305109</v>
      </c>
      <c r="AA50" s="54">
        <f>SUM(AA47:AA49)</f>
        <v>-1742823756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6891587</v>
      </c>
      <c r="H6" s="20">
        <v>7599134</v>
      </c>
      <c r="I6" s="20">
        <v>8173578</v>
      </c>
      <c r="J6" s="20">
        <v>22664299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22664299</v>
      </c>
      <c r="X6" s="20"/>
      <c r="Y6" s="20">
        <v>22664299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28953348</v>
      </c>
      <c r="F7" s="20">
        <v>28953348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28953348</v>
      </c>
      <c r="Y7" s="20">
        <v>-28953348</v>
      </c>
      <c r="Z7" s="21">
        <v>-100</v>
      </c>
      <c r="AA7" s="22">
        <v>28953348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28953348</v>
      </c>
      <c r="F13" s="31">
        <f t="shared" si="0"/>
        <v>28953348</v>
      </c>
      <c r="G13" s="31">
        <f t="shared" si="0"/>
        <v>6891587</v>
      </c>
      <c r="H13" s="31">
        <f t="shared" si="0"/>
        <v>7599134</v>
      </c>
      <c r="I13" s="31">
        <f t="shared" si="0"/>
        <v>8173578</v>
      </c>
      <c r="J13" s="31">
        <f t="shared" si="0"/>
        <v>22664299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22664299</v>
      </c>
      <c r="X13" s="31">
        <f t="shared" si="0"/>
        <v>28953348</v>
      </c>
      <c r="Y13" s="31">
        <f t="shared" si="0"/>
        <v>-6289049</v>
      </c>
      <c r="Z13" s="32">
        <f>+IF(X13&lt;&gt;0,+(Y13/X13)*100,0)</f>
        <v>-21.721318722795029</v>
      </c>
      <c r="AA13" s="33">
        <f>SUM(AA6:AA12)</f>
        <v>28953348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16411153</v>
      </c>
      <c r="F17" s="20">
        <v>16411153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18061276</v>
      </c>
      <c r="Y17" s="24">
        <v>-18061276</v>
      </c>
      <c r="Z17" s="25">
        <v>-100</v>
      </c>
      <c r="AA17" s="26">
        <v>16411153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16411153</v>
      </c>
      <c r="F25" s="36">
        <f t="shared" si="1"/>
        <v>16411153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18061276</v>
      </c>
      <c r="Y25" s="36">
        <f t="shared" si="1"/>
        <v>-18061276</v>
      </c>
      <c r="Z25" s="37">
        <f>+IF(X25&lt;&gt;0,+(Y25/X25)*100,0)</f>
        <v>-100</v>
      </c>
      <c r="AA25" s="38">
        <f>SUM(AA15:AA24)</f>
        <v>16411153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45364501</v>
      </c>
      <c r="F26" s="31">
        <f t="shared" si="2"/>
        <v>45364501</v>
      </c>
      <c r="G26" s="31">
        <f t="shared" si="2"/>
        <v>6891587</v>
      </c>
      <c r="H26" s="31">
        <f t="shared" si="2"/>
        <v>7599134</v>
      </c>
      <c r="I26" s="31">
        <f t="shared" si="2"/>
        <v>8173578</v>
      </c>
      <c r="J26" s="31">
        <f t="shared" si="2"/>
        <v>22664299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22664299</v>
      </c>
      <c r="X26" s="31">
        <f t="shared" si="2"/>
        <v>47014624</v>
      </c>
      <c r="Y26" s="31">
        <f t="shared" si="2"/>
        <v>-24350325</v>
      </c>
      <c r="Z26" s="32">
        <f>+IF(X26&lt;&gt;0,+(Y26/X26)*100,0)</f>
        <v>-51.793086763812049</v>
      </c>
      <c r="AA26" s="33">
        <f>+AA13+AA25</f>
        <v>45364501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-11556</v>
      </c>
      <c r="H31" s="20">
        <v>-13487</v>
      </c>
      <c r="I31" s="20">
        <v>-2700</v>
      </c>
      <c r="J31" s="20">
        <v>-27743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-27743</v>
      </c>
      <c r="X31" s="20"/>
      <c r="Y31" s="20">
        <v>-27743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1019810426</v>
      </c>
      <c r="F32" s="20">
        <v>1019810426</v>
      </c>
      <c r="G32" s="20"/>
      <c r="H32" s="20">
        <v>29046395</v>
      </c>
      <c r="I32" s="20">
        <v>27151408</v>
      </c>
      <c r="J32" s="20">
        <v>56197803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56197803</v>
      </c>
      <c r="X32" s="20">
        <v>985001207</v>
      </c>
      <c r="Y32" s="20">
        <v>-928803404</v>
      </c>
      <c r="Z32" s="21">
        <v>-94.29464628057049</v>
      </c>
      <c r="AA32" s="22">
        <v>1019810426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-3344000</v>
      </c>
      <c r="I33" s="20"/>
      <c r="J33" s="20">
        <v>-3344000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-3344000</v>
      </c>
      <c r="X33" s="20"/>
      <c r="Y33" s="20">
        <v>-3344000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1019810426</v>
      </c>
      <c r="F37" s="31">
        <f t="shared" si="3"/>
        <v>1019810426</v>
      </c>
      <c r="G37" s="31">
        <f t="shared" si="3"/>
        <v>-11556</v>
      </c>
      <c r="H37" s="31">
        <f t="shared" si="3"/>
        <v>25688908</v>
      </c>
      <c r="I37" s="31">
        <f t="shared" si="3"/>
        <v>27148708</v>
      </c>
      <c r="J37" s="31">
        <f t="shared" si="3"/>
        <v>52826060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52826060</v>
      </c>
      <c r="X37" s="31">
        <f t="shared" si="3"/>
        <v>985001207</v>
      </c>
      <c r="Y37" s="31">
        <f t="shared" si="3"/>
        <v>-932175147</v>
      </c>
      <c r="Z37" s="32">
        <f>+IF(X37&lt;&gt;0,+(Y37/X37)*100,0)</f>
        <v>-94.636954795122392</v>
      </c>
      <c r="AA37" s="33">
        <f>SUM(AA29:AA36)</f>
        <v>1019810426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1019810426</v>
      </c>
      <c r="F44" s="31">
        <f t="shared" si="5"/>
        <v>1019810426</v>
      </c>
      <c r="G44" s="31">
        <f t="shared" si="5"/>
        <v>-11556</v>
      </c>
      <c r="H44" s="31">
        <f t="shared" si="5"/>
        <v>25688908</v>
      </c>
      <c r="I44" s="31">
        <f t="shared" si="5"/>
        <v>27148708</v>
      </c>
      <c r="J44" s="31">
        <f t="shared" si="5"/>
        <v>52826060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52826060</v>
      </c>
      <c r="X44" s="31">
        <f t="shared" si="5"/>
        <v>985001207</v>
      </c>
      <c r="Y44" s="31">
        <f t="shared" si="5"/>
        <v>-932175147</v>
      </c>
      <c r="Z44" s="32">
        <f>+IF(X44&lt;&gt;0,+(Y44/X44)*100,0)</f>
        <v>-94.636954795122392</v>
      </c>
      <c r="AA44" s="33">
        <f>+AA37+AA43</f>
        <v>1019810426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-974445925</v>
      </c>
      <c r="F45" s="44">
        <f t="shared" si="6"/>
        <v>-974445925</v>
      </c>
      <c r="G45" s="44">
        <f t="shared" si="6"/>
        <v>6903143</v>
      </c>
      <c r="H45" s="44">
        <f t="shared" si="6"/>
        <v>-18089774</v>
      </c>
      <c r="I45" s="44">
        <f t="shared" si="6"/>
        <v>-18975130</v>
      </c>
      <c r="J45" s="44">
        <f t="shared" si="6"/>
        <v>-30161761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-30161761</v>
      </c>
      <c r="X45" s="44">
        <f t="shared" si="6"/>
        <v>-937986583</v>
      </c>
      <c r="Y45" s="44">
        <f t="shared" si="6"/>
        <v>907824822</v>
      </c>
      <c r="Z45" s="45">
        <f>+IF(X45&lt;&gt;0,+(Y45/X45)*100,0)</f>
        <v>-96.784414452546599</v>
      </c>
      <c r="AA45" s="46">
        <f>+AA26-AA44</f>
        <v>-974445925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129828457</v>
      </c>
      <c r="D6" s="18"/>
      <c r="E6" s="19">
        <v>106257100</v>
      </c>
      <c r="F6" s="20">
        <v>106257100</v>
      </c>
      <c r="G6" s="20">
        <v>141862243</v>
      </c>
      <c r="H6" s="20">
        <v>-9224805</v>
      </c>
      <c r="I6" s="20">
        <v>-5436689</v>
      </c>
      <c r="J6" s="20">
        <v>127200749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127200749</v>
      </c>
      <c r="X6" s="20">
        <v>94061335</v>
      </c>
      <c r="Y6" s="20">
        <v>33139414</v>
      </c>
      <c r="Z6" s="21">
        <v>35.231707055826924</v>
      </c>
      <c r="AA6" s="22">
        <v>106257100</v>
      </c>
    </row>
    <row r="7" spans="1:27" x14ac:dyDescent="0.25">
      <c r="A7" s="23" t="s">
        <v>35</v>
      </c>
      <c r="B7" s="17" t="s">
        <v>32</v>
      </c>
      <c r="C7" s="18">
        <v>69668788</v>
      </c>
      <c r="D7" s="18"/>
      <c r="E7" s="19">
        <v>37947692</v>
      </c>
      <c r="F7" s="20">
        <v>37947692</v>
      </c>
      <c r="G7" s="20">
        <v>67657498</v>
      </c>
      <c r="H7" s="20">
        <v>3785092</v>
      </c>
      <c r="I7" s="20">
        <v>-2211787</v>
      </c>
      <c r="J7" s="20">
        <v>69230803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69230803</v>
      </c>
      <c r="X7" s="20">
        <v>50207087</v>
      </c>
      <c r="Y7" s="20">
        <v>19023716</v>
      </c>
      <c r="Z7" s="21">
        <v>37.890499403002607</v>
      </c>
      <c r="AA7" s="22">
        <v>37947692</v>
      </c>
    </row>
    <row r="8" spans="1:27" x14ac:dyDescent="0.25">
      <c r="A8" s="23" t="s">
        <v>36</v>
      </c>
      <c r="B8" s="17" t="s">
        <v>32</v>
      </c>
      <c r="C8" s="18">
        <v>2673962</v>
      </c>
      <c r="D8" s="18"/>
      <c r="E8" s="19"/>
      <c r="F8" s="20"/>
      <c r="G8" s="20">
        <v>2673962</v>
      </c>
      <c r="H8" s="20"/>
      <c r="I8" s="20"/>
      <c r="J8" s="20">
        <v>2673962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2673962</v>
      </c>
      <c r="X8" s="20"/>
      <c r="Y8" s="20">
        <v>2673962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-4151669</v>
      </c>
      <c r="D10" s="18"/>
      <c r="E10" s="19">
        <v>-5230986</v>
      </c>
      <c r="F10" s="20">
        <v>-5230986</v>
      </c>
      <c r="G10" s="20">
        <v>-4182895</v>
      </c>
      <c r="H10" s="20">
        <v>-60395</v>
      </c>
      <c r="I10" s="20">
        <v>-33245</v>
      </c>
      <c r="J10" s="20">
        <v>-4276535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-4276535</v>
      </c>
      <c r="X10" s="20">
        <v>-2980257</v>
      </c>
      <c r="Y10" s="20">
        <v>-1296278</v>
      </c>
      <c r="Z10" s="21">
        <v>43.495510622070512</v>
      </c>
      <c r="AA10" s="22">
        <v>-5230986</v>
      </c>
    </row>
    <row r="11" spans="1:27" x14ac:dyDescent="0.25">
      <c r="A11" s="23" t="s">
        <v>39</v>
      </c>
      <c r="B11" s="17" t="s">
        <v>32</v>
      </c>
      <c r="C11" s="18">
        <v>114868938</v>
      </c>
      <c r="D11" s="18"/>
      <c r="E11" s="19">
        <v>64329319</v>
      </c>
      <c r="F11" s="20">
        <v>64329319</v>
      </c>
      <c r="G11" s="24">
        <v>117196971</v>
      </c>
      <c r="H11" s="24">
        <v>2287356</v>
      </c>
      <c r="I11" s="24">
        <v>1672829</v>
      </c>
      <c r="J11" s="20">
        <v>121157156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121157156</v>
      </c>
      <c r="X11" s="20">
        <v>64329319</v>
      </c>
      <c r="Y11" s="24">
        <v>56827837</v>
      </c>
      <c r="Z11" s="25">
        <v>88.338937646767263</v>
      </c>
      <c r="AA11" s="26">
        <v>64329319</v>
      </c>
    </row>
    <row r="12" spans="1:27" x14ac:dyDescent="0.25">
      <c r="A12" s="23" t="s">
        <v>40</v>
      </c>
      <c r="B12" s="17" t="s">
        <v>32</v>
      </c>
      <c r="C12" s="18">
        <v>3376945</v>
      </c>
      <c r="D12" s="18"/>
      <c r="E12" s="19">
        <v>2928972</v>
      </c>
      <c r="F12" s="20">
        <v>2928972</v>
      </c>
      <c r="G12" s="20">
        <v>3376945</v>
      </c>
      <c r="H12" s="20"/>
      <c r="I12" s="20"/>
      <c r="J12" s="20">
        <v>3376945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3376945</v>
      </c>
      <c r="X12" s="20">
        <v>2928972</v>
      </c>
      <c r="Y12" s="20">
        <v>447973</v>
      </c>
      <c r="Z12" s="21">
        <v>15.294547028786893</v>
      </c>
      <c r="AA12" s="22">
        <v>2928972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316265421</v>
      </c>
      <c r="D13" s="29">
        <f>SUM(D6:D12)</f>
        <v>0</v>
      </c>
      <c r="E13" s="30">
        <f t="shared" si="0"/>
        <v>206232097</v>
      </c>
      <c r="F13" s="31">
        <f t="shared" si="0"/>
        <v>206232097</v>
      </c>
      <c r="G13" s="31">
        <f t="shared" si="0"/>
        <v>328584724</v>
      </c>
      <c r="H13" s="31">
        <f t="shared" si="0"/>
        <v>-3212752</v>
      </c>
      <c r="I13" s="31">
        <f t="shared" si="0"/>
        <v>-6008892</v>
      </c>
      <c r="J13" s="31">
        <f t="shared" si="0"/>
        <v>319363080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319363080</v>
      </c>
      <c r="X13" s="31">
        <f t="shared" si="0"/>
        <v>208546456</v>
      </c>
      <c r="Y13" s="31">
        <f t="shared" si="0"/>
        <v>110816624</v>
      </c>
      <c r="Z13" s="32">
        <f>+IF(X13&lt;&gt;0,+(Y13/X13)*100,0)</f>
        <v>53.13762032954422</v>
      </c>
      <c r="AA13" s="33">
        <f>SUM(AA6:AA12)</f>
        <v>206232097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86198307</v>
      </c>
      <c r="D17" s="18"/>
      <c r="E17" s="19">
        <v>-30055694</v>
      </c>
      <c r="F17" s="20">
        <v>-30055694</v>
      </c>
      <c r="G17" s="24">
        <v>15086127</v>
      </c>
      <c r="H17" s="24">
        <v>63312529</v>
      </c>
      <c r="I17" s="24">
        <v>-722394</v>
      </c>
      <c r="J17" s="20">
        <v>77676262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77676262</v>
      </c>
      <c r="X17" s="20">
        <v>-28758191</v>
      </c>
      <c r="Y17" s="24">
        <v>106434453</v>
      </c>
      <c r="Z17" s="25">
        <v>-370.10134955985234</v>
      </c>
      <c r="AA17" s="26">
        <v>-30055694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86198307</v>
      </c>
      <c r="D25" s="29">
        <f t="shared" ref="D25:Y25" si="1">SUM(D15:D24)</f>
        <v>0</v>
      </c>
      <c r="E25" s="35">
        <f t="shared" si="1"/>
        <v>-30055694</v>
      </c>
      <c r="F25" s="36">
        <f t="shared" si="1"/>
        <v>-30055694</v>
      </c>
      <c r="G25" s="36">
        <f t="shared" si="1"/>
        <v>15086127</v>
      </c>
      <c r="H25" s="36">
        <f t="shared" si="1"/>
        <v>63312529</v>
      </c>
      <c r="I25" s="36">
        <f t="shared" si="1"/>
        <v>-722394</v>
      </c>
      <c r="J25" s="36">
        <f t="shared" si="1"/>
        <v>77676262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77676262</v>
      </c>
      <c r="X25" s="36">
        <f t="shared" si="1"/>
        <v>-28758191</v>
      </c>
      <c r="Y25" s="36">
        <f t="shared" si="1"/>
        <v>106434453</v>
      </c>
      <c r="Z25" s="37">
        <f>+IF(X25&lt;&gt;0,+(Y25/X25)*100,0)</f>
        <v>-370.10134955985234</v>
      </c>
      <c r="AA25" s="38">
        <f>SUM(AA15:AA24)</f>
        <v>-30055694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402463728</v>
      </c>
      <c r="D26" s="29">
        <f>+D13+D25</f>
        <v>0</v>
      </c>
      <c r="E26" s="30">
        <f t="shared" si="2"/>
        <v>176176403</v>
      </c>
      <c r="F26" s="31">
        <f t="shared" si="2"/>
        <v>176176403</v>
      </c>
      <c r="G26" s="31">
        <f t="shared" si="2"/>
        <v>343670851</v>
      </c>
      <c r="H26" s="31">
        <f t="shared" si="2"/>
        <v>60099777</v>
      </c>
      <c r="I26" s="31">
        <f t="shared" si="2"/>
        <v>-6731286</v>
      </c>
      <c r="J26" s="31">
        <f t="shared" si="2"/>
        <v>397039342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397039342</v>
      </c>
      <c r="X26" s="31">
        <f t="shared" si="2"/>
        <v>179788265</v>
      </c>
      <c r="Y26" s="31">
        <f t="shared" si="2"/>
        <v>217251077</v>
      </c>
      <c r="Z26" s="32">
        <f>+IF(X26&lt;&gt;0,+(Y26/X26)*100,0)</f>
        <v>120.83718422890392</v>
      </c>
      <c r="AA26" s="33">
        <f>+AA13+AA25</f>
        <v>176176403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3165442</v>
      </c>
      <c r="D31" s="18"/>
      <c r="E31" s="19">
        <v>3027972</v>
      </c>
      <c r="F31" s="20">
        <v>3027972</v>
      </c>
      <c r="G31" s="20">
        <v>3167422</v>
      </c>
      <c r="H31" s="20">
        <v>-7197</v>
      </c>
      <c r="I31" s="20">
        <v>5966</v>
      </c>
      <c r="J31" s="20">
        <v>3166191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3166191</v>
      </c>
      <c r="X31" s="20">
        <v>3027972</v>
      </c>
      <c r="Y31" s="20">
        <v>138219</v>
      </c>
      <c r="Z31" s="21">
        <v>4.5647383793509322</v>
      </c>
      <c r="AA31" s="22">
        <v>3027972</v>
      </c>
    </row>
    <row r="32" spans="1:27" x14ac:dyDescent="0.25">
      <c r="A32" s="23" t="s">
        <v>59</v>
      </c>
      <c r="B32" s="17" t="s">
        <v>32</v>
      </c>
      <c r="C32" s="18">
        <v>44472195</v>
      </c>
      <c r="D32" s="18"/>
      <c r="E32" s="19">
        <v>63410420</v>
      </c>
      <c r="F32" s="20">
        <v>63410420</v>
      </c>
      <c r="G32" s="20">
        <v>34959799</v>
      </c>
      <c r="H32" s="20">
        <v>-1587633</v>
      </c>
      <c r="I32" s="20">
        <v>-4410755</v>
      </c>
      <c r="J32" s="20">
        <v>28961411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28961411</v>
      </c>
      <c r="X32" s="20">
        <v>63410420</v>
      </c>
      <c r="Y32" s="20">
        <v>-34449009</v>
      </c>
      <c r="Z32" s="21">
        <v>-54.327047510488022</v>
      </c>
      <c r="AA32" s="22">
        <v>63410420</v>
      </c>
    </row>
    <row r="33" spans="1:27" x14ac:dyDescent="0.25">
      <c r="A33" s="23" t="s">
        <v>60</v>
      </c>
      <c r="B33" s="17" t="s">
        <v>32</v>
      </c>
      <c r="C33" s="18">
        <v>-7514460</v>
      </c>
      <c r="D33" s="18"/>
      <c r="E33" s="19"/>
      <c r="F33" s="20"/>
      <c r="G33" s="20">
        <v>-7514460</v>
      </c>
      <c r="H33" s="20"/>
      <c r="I33" s="20"/>
      <c r="J33" s="20">
        <v>-7514460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-7514460</v>
      </c>
      <c r="X33" s="20"/>
      <c r="Y33" s="20">
        <v>-7514460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-38586850</v>
      </c>
      <c r="D35" s="18"/>
      <c r="E35" s="19">
        <v>58747933</v>
      </c>
      <c r="F35" s="20">
        <v>58747933</v>
      </c>
      <c r="G35" s="20">
        <v>107167170</v>
      </c>
      <c r="H35" s="20">
        <v>-141762320</v>
      </c>
      <c r="I35" s="20">
        <v>1770096</v>
      </c>
      <c r="J35" s="20">
        <v>-32825054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-32825054</v>
      </c>
      <c r="X35" s="20">
        <v>58747933</v>
      </c>
      <c r="Y35" s="20">
        <v>-91572987</v>
      </c>
      <c r="Z35" s="21">
        <v>-155.87439816818747</v>
      </c>
      <c r="AA35" s="22">
        <v>58747933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1536327</v>
      </c>
      <c r="D37" s="29">
        <f t="shared" ref="D37:Y37" si="3">SUM(D29:D36)</f>
        <v>0</v>
      </c>
      <c r="E37" s="30">
        <f t="shared" si="3"/>
        <v>125186325</v>
      </c>
      <c r="F37" s="31">
        <f t="shared" si="3"/>
        <v>125186325</v>
      </c>
      <c r="G37" s="31">
        <f t="shared" si="3"/>
        <v>137779931</v>
      </c>
      <c r="H37" s="31">
        <f t="shared" si="3"/>
        <v>-143357150</v>
      </c>
      <c r="I37" s="31">
        <f t="shared" si="3"/>
        <v>-2634693</v>
      </c>
      <c r="J37" s="31">
        <f t="shared" si="3"/>
        <v>-8211912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-8211912</v>
      </c>
      <c r="X37" s="31">
        <f t="shared" si="3"/>
        <v>125186325</v>
      </c>
      <c r="Y37" s="31">
        <f t="shared" si="3"/>
        <v>-133398237</v>
      </c>
      <c r="Z37" s="32">
        <f>+IF(X37&lt;&gt;0,+(Y37/X37)*100,0)</f>
        <v>-106.55975163421405</v>
      </c>
      <c r="AA37" s="33">
        <f>SUM(AA29:AA36)</f>
        <v>125186325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1536327</v>
      </c>
      <c r="D44" s="29">
        <f>+D37+D43</f>
        <v>0</v>
      </c>
      <c r="E44" s="30">
        <f t="shared" si="5"/>
        <v>125186325</v>
      </c>
      <c r="F44" s="31">
        <f t="shared" si="5"/>
        <v>125186325</v>
      </c>
      <c r="G44" s="31">
        <f t="shared" si="5"/>
        <v>137779931</v>
      </c>
      <c r="H44" s="31">
        <f t="shared" si="5"/>
        <v>-143357150</v>
      </c>
      <c r="I44" s="31">
        <f t="shared" si="5"/>
        <v>-2634693</v>
      </c>
      <c r="J44" s="31">
        <f t="shared" si="5"/>
        <v>-8211912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-8211912</v>
      </c>
      <c r="X44" s="31">
        <f t="shared" si="5"/>
        <v>125186325</v>
      </c>
      <c r="Y44" s="31">
        <f t="shared" si="5"/>
        <v>-133398237</v>
      </c>
      <c r="Z44" s="32">
        <f>+IF(X44&lt;&gt;0,+(Y44/X44)*100,0)</f>
        <v>-106.55975163421405</v>
      </c>
      <c r="AA44" s="33">
        <f>+AA37+AA43</f>
        <v>125186325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400927401</v>
      </c>
      <c r="D45" s="42">
        <f t="shared" si="6"/>
        <v>0</v>
      </c>
      <c r="E45" s="43">
        <f t="shared" si="6"/>
        <v>50990078</v>
      </c>
      <c r="F45" s="44">
        <f t="shared" si="6"/>
        <v>50990078</v>
      </c>
      <c r="G45" s="44">
        <f t="shared" si="6"/>
        <v>205890920</v>
      </c>
      <c r="H45" s="44">
        <f t="shared" si="6"/>
        <v>203456927</v>
      </c>
      <c r="I45" s="44">
        <f t="shared" si="6"/>
        <v>-4096593</v>
      </c>
      <c r="J45" s="44">
        <f t="shared" si="6"/>
        <v>405251254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405251254</v>
      </c>
      <c r="X45" s="44">
        <f t="shared" si="6"/>
        <v>54601940</v>
      </c>
      <c r="Y45" s="44">
        <f t="shared" si="6"/>
        <v>350649314</v>
      </c>
      <c r="Z45" s="45">
        <f>+IF(X45&lt;&gt;0,+(Y45/X45)*100,0)</f>
        <v>642.19204299334422</v>
      </c>
      <c r="AA45" s="46">
        <f>+AA26-AA44</f>
        <v>50990078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8601103</v>
      </c>
      <c r="D47" s="18"/>
      <c r="E47" s="19">
        <v>7197064</v>
      </c>
      <c r="F47" s="20">
        <v>7197064</v>
      </c>
      <c r="G47" s="20">
        <v>26875206</v>
      </c>
      <c r="H47" s="20">
        <v>-5071742</v>
      </c>
      <c r="I47" s="20">
        <v>-5034337</v>
      </c>
      <c r="J47" s="20">
        <v>16769127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16769127</v>
      </c>
      <c r="X47" s="20">
        <v>10808926</v>
      </c>
      <c r="Y47" s="20">
        <v>5960201</v>
      </c>
      <c r="Z47" s="47">
        <v>55.141472890091023</v>
      </c>
      <c r="AA47" s="22">
        <v>7197064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8601103</v>
      </c>
      <c r="D50" s="50">
        <f t="shared" ref="D50:Y50" si="7">SUM(D47:D49)</f>
        <v>0</v>
      </c>
      <c r="E50" s="51">
        <f t="shared" si="7"/>
        <v>7197064</v>
      </c>
      <c r="F50" s="52">
        <f t="shared" si="7"/>
        <v>7197064</v>
      </c>
      <c r="G50" s="52">
        <f t="shared" si="7"/>
        <v>26875206</v>
      </c>
      <c r="H50" s="52">
        <f t="shared" si="7"/>
        <v>-5071742</v>
      </c>
      <c r="I50" s="52">
        <f t="shared" si="7"/>
        <v>-5034337</v>
      </c>
      <c r="J50" s="52">
        <f t="shared" si="7"/>
        <v>16769127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16769127</v>
      </c>
      <c r="X50" s="52">
        <f t="shared" si="7"/>
        <v>10808926</v>
      </c>
      <c r="Y50" s="52">
        <f t="shared" si="7"/>
        <v>5960201</v>
      </c>
      <c r="Z50" s="53">
        <f>+IF(X50&lt;&gt;0,+(Y50/X50)*100,0)</f>
        <v>55.141472890091023</v>
      </c>
      <c r="AA50" s="54">
        <f>SUM(AA47:AA49)</f>
        <v>7197064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33028134</v>
      </c>
      <c r="D7" s="18"/>
      <c r="E7" s="19">
        <v>135791163</v>
      </c>
      <c r="F7" s="20">
        <v>135791163</v>
      </c>
      <c r="G7" s="20">
        <v>-1333900</v>
      </c>
      <c r="H7" s="20">
        <v>51592877</v>
      </c>
      <c r="I7" s="20">
        <v>-961123</v>
      </c>
      <c r="J7" s="20">
        <v>49297854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49297854</v>
      </c>
      <c r="X7" s="20">
        <v>33947805</v>
      </c>
      <c r="Y7" s="20">
        <v>15350049</v>
      </c>
      <c r="Z7" s="21">
        <v>45.216617097924299</v>
      </c>
      <c r="AA7" s="22">
        <v>135791163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33028134</v>
      </c>
      <c r="D13" s="29">
        <f>SUM(D6:D12)</f>
        <v>0</v>
      </c>
      <c r="E13" s="30">
        <f t="shared" si="0"/>
        <v>135791163</v>
      </c>
      <c r="F13" s="31">
        <f t="shared" si="0"/>
        <v>135791163</v>
      </c>
      <c r="G13" s="31">
        <f t="shared" si="0"/>
        <v>-1333900</v>
      </c>
      <c r="H13" s="31">
        <f t="shared" si="0"/>
        <v>51592877</v>
      </c>
      <c r="I13" s="31">
        <f t="shared" si="0"/>
        <v>-961123</v>
      </c>
      <c r="J13" s="31">
        <f t="shared" si="0"/>
        <v>49297854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49297854</v>
      </c>
      <c r="X13" s="31">
        <f t="shared" si="0"/>
        <v>33947805</v>
      </c>
      <c r="Y13" s="31">
        <f t="shared" si="0"/>
        <v>15350049</v>
      </c>
      <c r="Z13" s="32">
        <f>+IF(X13&lt;&gt;0,+(Y13/X13)*100,0)</f>
        <v>45.216617097924299</v>
      </c>
      <c r="AA13" s="33">
        <f>SUM(AA6:AA12)</f>
        <v>135791163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220664615</v>
      </c>
      <c r="D17" s="18"/>
      <c r="E17" s="19">
        <v>167422455</v>
      </c>
      <c r="F17" s="20">
        <v>167422455</v>
      </c>
      <c r="G17" s="24">
        <v>178412327</v>
      </c>
      <c r="H17" s="24">
        <v>27690433</v>
      </c>
      <c r="I17" s="24">
        <v>-6171666</v>
      </c>
      <c r="J17" s="20">
        <v>199931094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199931094</v>
      </c>
      <c r="X17" s="20">
        <v>41855682</v>
      </c>
      <c r="Y17" s="24">
        <v>158075412</v>
      </c>
      <c r="Z17" s="25">
        <v>377.66774890921624</v>
      </c>
      <c r="AA17" s="26">
        <v>167422455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7190667</v>
      </c>
      <c r="D21" s="18"/>
      <c r="E21" s="19"/>
      <c r="F21" s="20"/>
      <c r="G21" s="20"/>
      <c r="H21" s="20">
        <v>7190667</v>
      </c>
      <c r="I21" s="20"/>
      <c r="J21" s="20">
        <v>7190667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7190667</v>
      </c>
      <c r="X21" s="20"/>
      <c r="Y21" s="20">
        <v>7190667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227855282</v>
      </c>
      <c r="D25" s="29">
        <f t="shared" ref="D25:Y25" si="1">SUM(D15:D24)</f>
        <v>0</v>
      </c>
      <c r="E25" s="35">
        <f t="shared" si="1"/>
        <v>167422455</v>
      </c>
      <c r="F25" s="36">
        <f t="shared" si="1"/>
        <v>167422455</v>
      </c>
      <c r="G25" s="36">
        <f t="shared" si="1"/>
        <v>178412327</v>
      </c>
      <c r="H25" s="36">
        <f t="shared" si="1"/>
        <v>34881100</v>
      </c>
      <c r="I25" s="36">
        <f t="shared" si="1"/>
        <v>-6171666</v>
      </c>
      <c r="J25" s="36">
        <f t="shared" si="1"/>
        <v>207121761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207121761</v>
      </c>
      <c r="X25" s="36">
        <f t="shared" si="1"/>
        <v>41855682</v>
      </c>
      <c r="Y25" s="36">
        <f t="shared" si="1"/>
        <v>165266079</v>
      </c>
      <c r="Z25" s="37">
        <f>+IF(X25&lt;&gt;0,+(Y25/X25)*100,0)</f>
        <v>394.84741641529098</v>
      </c>
      <c r="AA25" s="38">
        <f>SUM(AA15:AA24)</f>
        <v>167422455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260883416</v>
      </c>
      <c r="D26" s="29">
        <f>+D13+D25</f>
        <v>0</v>
      </c>
      <c r="E26" s="30">
        <f t="shared" si="2"/>
        <v>303213618</v>
      </c>
      <c r="F26" s="31">
        <f t="shared" si="2"/>
        <v>303213618</v>
      </c>
      <c r="G26" s="31">
        <f t="shared" si="2"/>
        <v>177078427</v>
      </c>
      <c r="H26" s="31">
        <f t="shared" si="2"/>
        <v>86473977</v>
      </c>
      <c r="I26" s="31">
        <f t="shared" si="2"/>
        <v>-7132789</v>
      </c>
      <c r="J26" s="31">
        <f t="shared" si="2"/>
        <v>256419615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256419615</v>
      </c>
      <c r="X26" s="31">
        <f t="shared" si="2"/>
        <v>75803487</v>
      </c>
      <c r="Y26" s="31">
        <f t="shared" si="2"/>
        <v>180616128</v>
      </c>
      <c r="Z26" s="32">
        <f>+IF(X26&lt;&gt;0,+(Y26/X26)*100,0)</f>
        <v>238.26889124506897</v>
      </c>
      <c r="AA26" s="33">
        <f>+AA13+AA25</f>
        <v>303213618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209863185</v>
      </c>
      <c r="D31" s="18"/>
      <c r="E31" s="19"/>
      <c r="F31" s="20"/>
      <c r="G31" s="20">
        <v>441237346</v>
      </c>
      <c r="H31" s="20">
        <v>-231374161</v>
      </c>
      <c r="I31" s="20"/>
      <c r="J31" s="20">
        <v>209863185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209863185</v>
      </c>
      <c r="X31" s="20"/>
      <c r="Y31" s="20">
        <v>209863185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1250000</v>
      </c>
      <c r="H33" s="20">
        <v>-1250000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58553931</v>
      </c>
      <c r="D35" s="18"/>
      <c r="E35" s="19">
        <v>54891234</v>
      </c>
      <c r="F35" s="20">
        <v>54891234</v>
      </c>
      <c r="G35" s="20">
        <v>59234071</v>
      </c>
      <c r="H35" s="20">
        <v>1972228</v>
      </c>
      <c r="I35" s="20">
        <v>82888</v>
      </c>
      <c r="J35" s="20">
        <v>61289187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61289187</v>
      </c>
      <c r="X35" s="20">
        <v>13722807</v>
      </c>
      <c r="Y35" s="20">
        <v>47566380</v>
      </c>
      <c r="Z35" s="21">
        <v>346.62281557993202</v>
      </c>
      <c r="AA35" s="22">
        <v>54891234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268417116</v>
      </c>
      <c r="D37" s="29">
        <f t="shared" ref="D37:Y37" si="3">SUM(D29:D36)</f>
        <v>0</v>
      </c>
      <c r="E37" s="30">
        <f t="shared" si="3"/>
        <v>54891234</v>
      </c>
      <c r="F37" s="31">
        <f t="shared" si="3"/>
        <v>54891234</v>
      </c>
      <c r="G37" s="31">
        <f t="shared" si="3"/>
        <v>501721417</v>
      </c>
      <c r="H37" s="31">
        <f t="shared" si="3"/>
        <v>-230651933</v>
      </c>
      <c r="I37" s="31">
        <f t="shared" si="3"/>
        <v>82888</v>
      </c>
      <c r="J37" s="31">
        <f t="shared" si="3"/>
        <v>271152372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271152372</v>
      </c>
      <c r="X37" s="31">
        <f t="shared" si="3"/>
        <v>13722807</v>
      </c>
      <c r="Y37" s="31">
        <f t="shared" si="3"/>
        <v>257429565</v>
      </c>
      <c r="Z37" s="32">
        <f>+IF(X37&lt;&gt;0,+(Y37/X37)*100,0)</f>
        <v>1875.9249838608091</v>
      </c>
      <c r="AA37" s="33">
        <f>SUM(AA29:AA36)</f>
        <v>54891234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268417116</v>
      </c>
      <c r="D44" s="29">
        <f>+D37+D43</f>
        <v>0</v>
      </c>
      <c r="E44" s="30">
        <f t="shared" si="5"/>
        <v>54891234</v>
      </c>
      <c r="F44" s="31">
        <f t="shared" si="5"/>
        <v>54891234</v>
      </c>
      <c r="G44" s="31">
        <f t="shared" si="5"/>
        <v>501721417</v>
      </c>
      <c r="H44" s="31">
        <f t="shared" si="5"/>
        <v>-230651933</v>
      </c>
      <c r="I44" s="31">
        <f t="shared" si="5"/>
        <v>82888</v>
      </c>
      <c r="J44" s="31">
        <f t="shared" si="5"/>
        <v>271152372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271152372</v>
      </c>
      <c r="X44" s="31">
        <f t="shared" si="5"/>
        <v>13722807</v>
      </c>
      <c r="Y44" s="31">
        <f t="shared" si="5"/>
        <v>257429565</v>
      </c>
      <c r="Z44" s="32">
        <f>+IF(X44&lt;&gt;0,+(Y44/X44)*100,0)</f>
        <v>1875.9249838608091</v>
      </c>
      <c r="AA44" s="33">
        <f>+AA37+AA43</f>
        <v>54891234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-7533700</v>
      </c>
      <c r="D45" s="42">
        <f t="shared" si="6"/>
        <v>0</v>
      </c>
      <c r="E45" s="43">
        <f t="shared" si="6"/>
        <v>248322384</v>
      </c>
      <c r="F45" s="44">
        <f t="shared" si="6"/>
        <v>248322384</v>
      </c>
      <c r="G45" s="44">
        <f t="shared" si="6"/>
        <v>-324642990</v>
      </c>
      <c r="H45" s="44">
        <f t="shared" si="6"/>
        <v>317125910</v>
      </c>
      <c r="I45" s="44">
        <f t="shared" si="6"/>
        <v>-7215677</v>
      </c>
      <c r="J45" s="44">
        <f t="shared" si="6"/>
        <v>-14732757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-14732757</v>
      </c>
      <c r="X45" s="44">
        <f t="shared" si="6"/>
        <v>62080680</v>
      </c>
      <c r="Y45" s="44">
        <f t="shared" si="6"/>
        <v>-76813437</v>
      </c>
      <c r="Z45" s="45">
        <f>+IF(X45&lt;&gt;0,+(Y45/X45)*100,0)</f>
        <v>-123.73162955044951</v>
      </c>
      <c r="AA45" s="46">
        <f>+AA26-AA44</f>
        <v>248322384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55858314</v>
      </c>
      <c r="D47" s="18"/>
      <c r="E47" s="19">
        <v>-22979561</v>
      </c>
      <c r="F47" s="20">
        <v>-22979561</v>
      </c>
      <c r="G47" s="20">
        <v>59692145</v>
      </c>
      <c r="H47" s="20">
        <v>-28595579</v>
      </c>
      <c r="I47" s="20">
        <v>-40985830</v>
      </c>
      <c r="J47" s="20">
        <v>-9889264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-9889264</v>
      </c>
      <c r="X47" s="20">
        <v>-5744895</v>
      </c>
      <c r="Y47" s="20">
        <v>-4144369</v>
      </c>
      <c r="Z47" s="47">
        <v>72.140030409607135</v>
      </c>
      <c r="AA47" s="22">
        <v>-22979561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55858314</v>
      </c>
      <c r="D50" s="50">
        <f t="shared" ref="D50:Y50" si="7">SUM(D47:D49)</f>
        <v>0</v>
      </c>
      <c r="E50" s="51">
        <f t="shared" si="7"/>
        <v>-22979561</v>
      </c>
      <c r="F50" s="52">
        <f t="shared" si="7"/>
        <v>-22979561</v>
      </c>
      <c r="G50" s="52">
        <f t="shared" si="7"/>
        <v>59692145</v>
      </c>
      <c r="H50" s="52">
        <f t="shared" si="7"/>
        <v>-28595579</v>
      </c>
      <c r="I50" s="52">
        <f t="shared" si="7"/>
        <v>-40985830</v>
      </c>
      <c r="J50" s="52">
        <f t="shared" si="7"/>
        <v>-9889264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-9889264</v>
      </c>
      <c r="X50" s="52">
        <f t="shared" si="7"/>
        <v>-5744895</v>
      </c>
      <c r="Y50" s="52">
        <f t="shared" si="7"/>
        <v>-4144369</v>
      </c>
      <c r="Z50" s="53">
        <f>+IF(X50&lt;&gt;0,+(Y50/X50)*100,0)</f>
        <v>72.140030409607135</v>
      </c>
      <c r="AA50" s="54">
        <f>SUM(AA47:AA49)</f>
        <v>-22979561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478130683</v>
      </c>
      <c r="D6" s="18"/>
      <c r="E6" s="19">
        <v>181825367</v>
      </c>
      <c r="F6" s="20">
        <v>181825367</v>
      </c>
      <c r="G6" s="20">
        <v>483305310</v>
      </c>
      <c r="H6" s="20">
        <v>3892771</v>
      </c>
      <c r="I6" s="20">
        <v>17569167</v>
      </c>
      <c r="J6" s="20">
        <v>504767248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504767248</v>
      </c>
      <c r="X6" s="20">
        <v>222768786</v>
      </c>
      <c r="Y6" s="20">
        <v>281998462</v>
      </c>
      <c r="Z6" s="21">
        <v>126.5879601283099</v>
      </c>
      <c r="AA6" s="22">
        <v>181825367</v>
      </c>
    </row>
    <row r="7" spans="1:27" x14ac:dyDescent="0.25">
      <c r="A7" s="23" t="s">
        <v>35</v>
      </c>
      <c r="B7" s="17" t="s">
        <v>32</v>
      </c>
      <c r="C7" s="18">
        <v>61800979</v>
      </c>
      <c r="D7" s="18"/>
      <c r="E7" s="19">
        <v>173698405</v>
      </c>
      <c r="F7" s="20">
        <v>173698405</v>
      </c>
      <c r="G7" s="20">
        <v>16987404</v>
      </c>
      <c r="H7" s="20">
        <v>56329566</v>
      </c>
      <c r="I7" s="20">
        <v>-7024414</v>
      </c>
      <c r="J7" s="20">
        <v>66292556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66292556</v>
      </c>
      <c r="X7" s="20">
        <v>88329542</v>
      </c>
      <c r="Y7" s="20">
        <v>-22036986</v>
      </c>
      <c r="Z7" s="21">
        <v>-24.948602133587425</v>
      </c>
      <c r="AA7" s="22">
        <v>173698405</v>
      </c>
    </row>
    <row r="8" spans="1:27" x14ac:dyDescent="0.25">
      <c r="A8" s="23" t="s">
        <v>36</v>
      </c>
      <c r="B8" s="17" t="s">
        <v>32</v>
      </c>
      <c r="C8" s="18">
        <v>-2</v>
      </c>
      <c r="D8" s="18"/>
      <c r="E8" s="19">
        <v>1796706</v>
      </c>
      <c r="F8" s="20">
        <v>1796706</v>
      </c>
      <c r="G8" s="20">
        <v>-2</v>
      </c>
      <c r="H8" s="20"/>
      <c r="I8" s="20"/>
      <c r="J8" s="20">
        <v>-2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</v>
      </c>
      <c r="X8" s="20">
        <v>1548639</v>
      </c>
      <c r="Y8" s="20">
        <v>-1548641</v>
      </c>
      <c r="Z8" s="21">
        <v>-100.00012914565627</v>
      </c>
      <c r="AA8" s="22">
        <v>1796706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155431</v>
      </c>
      <c r="D10" s="18"/>
      <c r="E10" s="19">
        <v>-9887131</v>
      </c>
      <c r="F10" s="20">
        <v>-9887131</v>
      </c>
      <c r="G10" s="20">
        <v>155431</v>
      </c>
      <c r="H10" s="20"/>
      <c r="I10" s="20"/>
      <c r="J10" s="20">
        <v>155431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155431</v>
      </c>
      <c r="X10" s="20">
        <v>-6029317</v>
      </c>
      <c r="Y10" s="20">
        <v>6184748</v>
      </c>
      <c r="Z10" s="21">
        <v>-102.57792051736541</v>
      </c>
      <c r="AA10" s="22">
        <v>-9887131</v>
      </c>
    </row>
    <row r="11" spans="1:27" x14ac:dyDescent="0.25">
      <c r="A11" s="23" t="s">
        <v>39</v>
      </c>
      <c r="B11" s="17" t="s">
        <v>32</v>
      </c>
      <c r="C11" s="18">
        <v>83330899</v>
      </c>
      <c r="D11" s="18"/>
      <c r="E11" s="19">
        <v>51395155</v>
      </c>
      <c r="F11" s="20">
        <v>51395155</v>
      </c>
      <c r="G11" s="24">
        <v>83602821</v>
      </c>
      <c r="H11" s="24">
        <v>2234950</v>
      </c>
      <c r="I11" s="24">
        <v>3586129</v>
      </c>
      <c r="J11" s="20">
        <v>89423900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89423900</v>
      </c>
      <c r="X11" s="20">
        <v>51395155</v>
      </c>
      <c r="Y11" s="24">
        <v>38028745</v>
      </c>
      <c r="Z11" s="25">
        <v>73.992859832799411</v>
      </c>
      <c r="AA11" s="26">
        <v>51395155</v>
      </c>
    </row>
    <row r="12" spans="1:27" x14ac:dyDescent="0.25">
      <c r="A12" s="23" t="s">
        <v>40</v>
      </c>
      <c r="B12" s="17" t="s">
        <v>32</v>
      </c>
      <c r="C12" s="18">
        <v>-402323</v>
      </c>
      <c r="D12" s="18"/>
      <c r="E12" s="19">
        <v>-893134</v>
      </c>
      <c r="F12" s="20">
        <v>-893134</v>
      </c>
      <c r="G12" s="20">
        <v>437660</v>
      </c>
      <c r="H12" s="20">
        <v>-839983</v>
      </c>
      <c r="I12" s="20"/>
      <c r="J12" s="20">
        <v>-402323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-402323</v>
      </c>
      <c r="X12" s="20">
        <v>-893134</v>
      </c>
      <c r="Y12" s="20">
        <v>490811</v>
      </c>
      <c r="Z12" s="21">
        <v>-54.953791928198903</v>
      </c>
      <c r="AA12" s="22">
        <v>-893134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623015667</v>
      </c>
      <c r="D13" s="29">
        <f>SUM(D6:D12)</f>
        <v>0</v>
      </c>
      <c r="E13" s="30">
        <f t="shared" si="0"/>
        <v>397935368</v>
      </c>
      <c r="F13" s="31">
        <f t="shared" si="0"/>
        <v>397935368</v>
      </c>
      <c r="G13" s="31">
        <f t="shared" si="0"/>
        <v>584488624</v>
      </c>
      <c r="H13" s="31">
        <f t="shared" si="0"/>
        <v>61617304</v>
      </c>
      <c r="I13" s="31">
        <f t="shared" si="0"/>
        <v>14130882</v>
      </c>
      <c r="J13" s="31">
        <f t="shared" si="0"/>
        <v>660236810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660236810</v>
      </c>
      <c r="X13" s="31">
        <f t="shared" si="0"/>
        <v>357119671</v>
      </c>
      <c r="Y13" s="31">
        <f t="shared" si="0"/>
        <v>303117139</v>
      </c>
      <c r="Z13" s="32">
        <f>+IF(X13&lt;&gt;0,+(Y13/X13)*100,0)</f>
        <v>84.878309321695127</v>
      </c>
      <c r="AA13" s="33">
        <f>SUM(AA6:AA12)</f>
        <v>397935368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-14417350</v>
      </c>
      <c r="D17" s="18"/>
      <c r="E17" s="19">
        <v>-48146007</v>
      </c>
      <c r="F17" s="20">
        <v>-48146007</v>
      </c>
      <c r="G17" s="24">
        <v>-13982607</v>
      </c>
      <c r="H17" s="24">
        <v>-908366</v>
      </c>
      <c r="I17" s="24">
        <v>-236812</v>
      </c>
      <c r="J17" s="20">
        <v>-15127785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-15127785</v>
      </c>
      <c r="X17" s="20">
        <v>-46335036</v>
      </c>
      <c r="Y17" s="24">
        <v>31207251</v>
      </c>
      <c r="Z17" s="25">
        <v>-67.351304097400515</v>
      </c>
      <c r="AA17" s="26">
        <v>-48146007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-14417350</v>
      </c>
      <c r="D25" s="29">
        <f t="shared" ref="D25:Y25" si="1">SUM(D15:D24)</f>
        <v>0</v>
      </c>
      <c r="E25" s="35">
        <f t="shared" si="1"/>
        <v>-48146007</v>
      </c>
      <c r="F25" s="36">
        <f t="shared" si="1"/>
        <v>-48146007</v>
      </c>
      <c r="G25" s="36">
        <f t="shared" si="1"/>
        <v>-13982607</v>
      </c>
      <c r="H25" s="36">
        <f t="shared" si="1"/>
        <v>-908366</v>
      </c>
      <c r="I25" s="36">
        <f t="shared" si="1"/>
        <v>-236812</v>
      </c>
      <c r="J25" s="36">
        <f t="shared" si="1"/>
        <v>-15127785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-15127785</v>
      </c>
      <c r="X25" s="36">
        <f t="shared" si="1"/>
        <v>-46335036</v>
      </c>
      <c r="Y25" s="36">
        <f t="shared" si="1"/>
        <v>31207251</v>
      </c>
      <c r="Z25" s="37">
        <f>+IF(X25&lt;&gt;0,+(Y25/X25)*100,0)</f>
        <v>-67.351304097400515</v>
      </c>
      <c r="AA25" s="38">
        <f>SUM(AA15:AA24)</f>
        <v>-48146007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608598317</v>
      </c>
      <c r="D26" s="29">
        <f>+D13+D25</f>
        <v>0</v>
      </c>
      <c r="E26" s="30">
        <f t="shared" si="2"/>
        <v>349789361</v>
      </c>
      <c r="F26" s="31">
        <f t="shared" si="2"/>
        <v>349789361</v>
      </c>
      <c r="G26" s="31">
        <f t="shared" si="2"/>
        <v>570506017</v>
      </c>
      <c r="H26" s="31">
        <f t="shared" si="2"/>
        <v>60708938</v>
      </c>
      <c r="I26" s="31">
        <f t="shared" si="2"/>
        <v>13894070</v>
      </c>
      <c r="J26" s="31">
        <f t="shared" si="2"/>
        <v>645109025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645109025</v>
      </c>
      <c r="X26" s="31">
        <f t="shared" si="2"/>
        <v>310784635</v>
      </c>
      <c r="Y26" s="31">
        <f t="shared" si="2"/>
        <v>334324390</v>
      </c>
      <c r="Z26" s="32">
        <f>+IF(X26&lt;&gt;0,+(Y26/X26)*100,0)</f>
        <v>107.57429819527597</v>
      </c>
      <c r="AA26" s="33">
        <f>+AA13+AA25</f>
        <v>349789361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-67181</v>
      </c>
      <c r="D31" s="18"/>
      <c r="E31" s="19">
        <v>-48062</v>
      </c>
      <c r="F31" s="20">
        <v>-48062</v>
      </c>
      <c r="G31" s="20">
        <v>-67856</v>
      </c>
      <c r="H31" s="20"/>
      <c r="I31" s="20">
        <v>-2316</v>
      </c>
      <c r="J31" s="20">
        <v>-70172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-70172</v>
      </c>
      <c r="X31" s="20">
        <v>-48062</v>
      </c>
      <c r="Y31" s="20">
        <v>-22110</v>
      </c>
      <c r="Z31" s="21">
        <v>46.00307935583205</v>
      </c>
      <c r="AA31" s="22">
        <v>-48062</v>
      </c>
    </row>
    <row r="32" spans="1:27" x14ac:dyDescent="0.25">
      <c r="A32" s="23" t="s">
        <v>59</v>
      </c>
      <c r="B32" s="17" t="s">
        <v>32</v>
      </c>
      <c r="C32" s="18">
        <v>736093882</v>
      </c>
      <c r="D32" s="18"/>
      <c r="E32" s="19">
        <v>571689952</v>
      </c>
      <c r="F32" s="20">
        <v>571689952</v>
      </c>
      <c r="G32" s="20">
        <v>735714799</v>
      </c>
      <c r="H32" s="20">
        <v>15235875</v>
      </c>
      <c r="I32" s="20">
        <v>26155170</v>
      </c>
      <c r="J32" s="20">
        <v>777105844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777105844</v>
      </c>
      <c r="X32" s="20">
        <v>503119765</v>
      </c>
      <c r="Y32" s="20">
        <v>273986079</v>
      </c>
      <c r="Z32" s="21">
        <v>54.457427050197481</v>
      </c>
      <c r="AA32" s="22">
        <v>571689952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1347</v>
      </c>
      <c r="F33" s="20">
        <v>1347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1347</v>
      </c>
      <c r="Y33" s="20">
        <v>-1347</v>
      </c>
      <c r="Z33" s="21">
        <v>-100</v>
      </c>
      <c r="AA33" s="22">
        <v>1347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74912620</v>
      </c>
      <c r="D35" s="18"/>
      <c r="E35" s="19">
        <v>44145955</v>
      </c>
      <c r="F35" s="20">
        <v>44145955</v>
      </c>
      <c r="G35" s="20">
        <v>76568760</v>
      </c>
      <c r="H35" s="20">
        <v>1532574</v>
      </c>
      <c r="I35" s="20">
        <v>1514553</v>
      </c>
      <c r="J35" s="20">
        <v>79615887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79615887</v>
      </c>
      <c r="X35" s="20">
        <v>44145955</v>
      </c>
      <c r="Y35" s="20">
        <v>35469932</v>
      </c>
      <c r="Z35" s="21">
        <v>80.346958175443248</v>
      </c>
      <c r="AA35" s="22">
        <v>44145955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810939321</v>
      </c>
      <c r="D37" s="29">
        <f t="shared" ref="D37:Y37" si="3">SUM(D29:D36)</f>
        <v>0</v>
      </c>
      <c r="E37" s="30">
        <f t="shared" si="3"/>
        <v>615789192</v>
      </c>
      <c r="F37" s="31">
        <f t="shared" si="3"/>
        <v>615789192</v>
      </c>
      <c r="G37" s="31">
        <f t="shared" si="3"/>
        <v>812215703</v>
      </c>
      <c r="H37" s="31">
        <f t="shared" si="3"/>
        <v>16768449</v>
      </c>
      <c r="I37" s="31">
        <f t="shared" si="3"/>
        <v>27667407</v>
      </c>
      <c r="J37" s="31">
        <f t="shared" si="3"/>
        <v>856651559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856651559</v>
      </c>
      <c r="X37" s="31">
        <f t="shared" si="3"/>
        <v>547219005</v>
      </c>
      <c r="Y37" s="31">
        <f t="shared" si="3"/>
        <v>309432554</v>
      </c>
      <c r="Z37" s="32">
        <f>+IF(X37&lt;&gt;0,+(Y37/X37)*100,0)</f>
        <v>56.546382923962959</v>
      </c>
      <c r="AA37" s="33">
        <f>SUM(AA29:AA36)</f>
        <v>615789192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810939321</v>
      </c>
      <c r="D44" s="29">
        <f>+D37+D43</f>
        <v>0</v>
      </c>
      <c r="E44" s="30">
        <f t="shared" si="5"/>
        <v>615789192</v>
      </c>
      <c r="F44" s="31">
        <f t="shared" si="5"/>
        <v>615789192</v>
      </c>
      <c r="G44" s="31">
        <f t="shared" si="5"/>
        <v>812215703</v>
      </c>
      <c r="H44" s="31">
        <f t="shared" si="5"/>
        <v>16768449</v>
      </c>
      <c r="I44" s="31">
        <f t="shared" si="5"/>
        <v>27667407</v>
      </c>
      <c r="J44" s="31">
        <f t="shared" si="5"/>
        <v>856651559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856651559</v>
      </c>
      <c r="X44" s="31">
        <f t="shared" si="5"/>
        <v>547219005</v>
      </c>
      <c r="Y44" s="31">
        <f t="shared" si="5"/>
        <v>309432554</v>
      </c>
      <c r="Z44" s="32">
        <f>+IF(X44&lt;&gt;0,+(Y44/X44)*100,0)</f>
        <v>56.546382923962959</v>
      </c>
      <c r="AA44" s="33">
        <f>+AA37+AA43</f>
        <v>615789192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-202341004</v>
      </c>
      <c r="D45" s="42">
        <f t="shared" si="6"/>
        <v>0</v>
      </c>
      <c r="E45" s="43">
        <f t="shared" si="6"/>
        <v>-265999831</v>
      </c>
      <c r="F45" s="44">
        <f t="shared" si="6"/>
        <v>-265999831</v>
      </c>
      <c r="G45" s="44">
        <f t="shared" si="6"/>
        <v>-241709686</v>
      </c>
      <c r="H45" s="44">
        <f t="shared" si="6"/>
        <v>43940489</v>
      </c>
      <c r="I45" s="44">
        <f t="shared" si="6"/>
        <v>-13773337</v>
      </c>
      <c r="J45" s="44">
        <f t="shared" si="6"/>
        <v>-211542534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-211542534</v>
      </c>
      <c r="X45" s="44">
        <f t="shared" si="6"/>
        <v>-236434370</v>
      </c>
      <c r="Y45" s="44">
        <f t="shared" si="6"/>
        <v>24891836</v>
      </c>
      <c r="Z45" s="45">
        <f>+IF(X45&lt;&gt;0,+(Y45/X45)*100,0)</f>
        <v>-10.528010796399863</v>
      </c>
      <c r="AA45" s="46">
        <f>+AA26-AA44</f>
        <v>-265999831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-371537291</v>
      </c>
      <c r="D47" s="18"/>
      <c r="E47" s="19">
        <v>-68992562</v>
      </c>
      <c r="F47" s="20">
        <v>-68992562</v>
      </c>
      <c r="G47" s="20">
        <v>-340919094</v>
      </c>
      <c r="H47" s="20">
        <v>-26740545</v>
      </c>
      <c r="I47" s="20">
        <v>-21919195</v>
      </c>
      <c r="J47" s="20">
        <v>-389578834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-389578834</v>
      </c>
      <c r="X47" s="20">
        <v>-39427101</v>
      </c>
      <c r="Y47" s="20">
        <v>-350151733</v>
      </c>
      <c r="Z47" s="47">
        <v>888.09910979759832</v>
      </c>
      <c r="AA47" s="22">
        <v>-68992562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-371537291</v>
      </c>
      <c r="D50" s="50">
        <f t="shared" ref="D50:Y50" si="7">SUM(D47:D49)</f>
        <v>0</v>
      </c>
      <c r="E50" s="51">
        <f t="shared" si="7"/>
        <v>-68992562</v>
      </c>
      <c r="F50" s="52">
        <f t="shared" si="7"/>
        <v>-68992562</v>
      </c>
      <c r="G50" s="52">
        <f t="shared" si="7"/>
        <v>-340919094</v>
      </c>
      <c r="H50" s="52">
        <f t="shared" si="7"/>
        <v>-26740545</v>
      </c>
      <c r="I50" s="52">
        <f t="shared" si="7"/>
        <v>-21919195</v>
      </c>
      <c r="J50" s="52">
        <f t="shared" si="7"/>
        <v>-389578834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-389578834</v>
      </c>
      <c r="X50" s="52">
        <f t="shared" si="7"/>
        <v>-39427101</v>
      </c>
      <c r="Y50" s="52">
        <f t="shared" si="7"/>
        <v>-350151733</v>
      </c>
      <c r="Z50" s="53">
        <f>+IF(X50&lt;&gt;0,+(Y50/X50)*100,0)</f>
        <v>888.09910979759832</v>
      </c>
      <c r="AA50" s="54">
        <f>SUM(AA47:AA49)</f>
        <v>-68992562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-4628151</v>
      </c>
      <c r="F7" s="20">
        <v>-4628151</v>
      </c>
      <c r="G7" s="20">
        <v>145940891</v>
      </c>
      <c r="H7" s="20">
        <v>27329768</v>
      </c>
      <c r="I7" s="20">
        <v>-164925835</v>
      </c>
      <c r="J7" s="20">
        <v>8344824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8344824</v>
      </c>
      <c r="X7" s="20">
        <v>-1157037</v>
      </c>
      <c r="Y7" s="20">
        <v>9501861</v>
      </c>
      <c r="Z7" s="21">
        <v>-821.22360823379029</v>
      </c>
      <c r="AA7" s="22">
        <v>-4628151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-4628151</v>
      </c>
      <c r="F13" s="31">
        <f t="shared" si="0"/>
        <v>-4628151</v>
      </c>
      <c r="G13" s="31">
        <f t="shared" si="0"/>
        <v>145940891</v>
      </c>
      <c r="H13" s="31">
        <f t="shared" si="0"/>
        <v>27329768</v>
      </c>
      <c r="I13" s="31">
        <f t="shared" si="0"/>
        <v>-164925835</v>
      </c>
      <c r="J13" s="31">
        <f t="shared" si="0"/>
        <v>8344824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8344824</v>
      </c>
      <c r="X13" s="31">
        <f t="shared" si="0"/>
        <v>-1157037</v>
      </c>
      <c r="Y13" s="31">
        <f t="shared" si="0"/>
        <v>9501861</v>
      </c>
      <c r="Z13" s="32">
        <f>+IF(X13&lt;&gt;0,+(Y13/X13)*100,0)</f>
        <v>-821.22360823379029</v>
      </c>
      <c r="AA13" s="33">
        <f>SUM(AA6:AA12)</f>
        <v>-4628151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1331847008</v>
      </c>
      <c r="F17" s="20">
        <v>1331847008</v>
      </c>
      <c r="G17" s="24">
        <v>395684959</v>
      </c>
      <c r="H17" s="24">
        <v>-14757224</v>
      </c>
      <c r="I17" s="24">
        <v>-373960985</v>
      </c>
      <c r="J17" s="20">
        <v>6966750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6966750</v>
      </c>
      <c r="X17" s="20">
        <v>332961753</v>
      </c>
      <c r="Y17" s="24">
        <v>-325995003</v>
      </c>
      <c r="Z17" s="25">
        <v>-97.907642563378744</v>
      </c>
      <c r="AA17" s="26">
        <v>1331847008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1331847008</v>
      </c>
      <c r="F25" s="36">
        <f t="shared" si="1"/>
        <v>1331847008</v>
      </c>
      <c r="G25" s="36">
        <f t="shared" si="1"/>
        <v>395684959</v>
      </c>
      <c r="H25" s="36">
        <f t="shared" si="1"/>
        <v>-14757224</v>
      </c>
      <c r="I25" s="36">
        <f t="shared" si="1"/>
        <v>-373960985</v>
      </c>
      <c r="J25" s="36">
        <f t="shared" si="1"/>
        <v>6966750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6966750</v>
      </c>
      <c r="X25" s="36">
        <f t="shared" si="1"/>
        <v>332961753</v>
      </c>
      <c r="Y25" s="36">
        <f t="shared" si="1"/>
        <v>-325995003</v>
      </c>
      <c r="Z25" s="37">
        <f>+IF(X25&lt;&gt;0,+(Y25/X25)*100,0)</f>
        <v>-97.907642563378744</v>
      </c>
      <c r="AA25" s="38">
        <f>SUM(AA15:AA24)</f>
        <v>1331847008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1327218857</v>
      </c>
      <c r="F26" s="31">
        <f t="shared" si="2"/>
        <v>1327218857</v>
      </c>
      <c r="G26" s="31">
        <f t="shared" si="2"/>
        <v>541625850</v>
      </c>
      <c r="H26" s="31">
        <f t="shared" si="2"/>
        <v>12572544</v>
      </c>
      <c r="I26" s="31">
        <f t="shared" si="2"/>
        <v>-538886820</v>
      </c>
      <c r="J26" s="31">
        <f t="shared" si="2"/>
        <v>15311574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15311574</v>
      </c>
      <c r="X26" s="31">
        <f t="shared" si="2"/>
        <v>331804716</v>
      </c>
      <c r="Y26" s="31">
        <f t="shared" si="2"/>
        <v>-316493142</v>
      </c>
      <c r="Z26" s="32">
        <f>+IF(X26&lt;&gt;0,+(Y26/X26)*100,0)</f>
        <v>-95.385365770388873</v>
      </c>
      <c r="AA26" s="33">
        <f>+AA13+AA25</f>
        <v>1327218857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24515366</v>
      </c>
      <c r="F31" s="20">
        <v>24515366</v>
      </c>
      <c r="G31" s="20">
        <v>24515367</v>
      </c>
      <c r="H31" s="20"/>
      <c r="I31" s="20">
        <v>-24515367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6128841</v>
      </c>
      <c r="Y31" s="20">
        <v>-6128841</v>
      </c>
      <c r="Z31" s="21">
        <v>-100</v>
      </c>
      <c r="AA31" s="22">
        <v>24515366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105901121</v>
      </c>
      <c r="F35" s="20">
        <v>105901121</v>
      </c>
      <c r="G35" s="20">
        <v>104954086</v>
      </c>
      <c r="H35" s="20">
        <v>-1236289</v>
      </c>
      <c r="I35" s="20">
        <v>-104543709</v>
      </c>
      <c r="J35" s="20">
        <v>-825912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-825912</v>
      </c>
      <c r="X35" s="20">
        <v>26475279</v>
      </c>
      <c r="Y35" s="20">
        <v>-27301191</v>
      </c>
      <c r="Z35" s="21">
        <v>-103.11955919331388</v>
      </c>
      <c r="AA35" s="22">
        <v>105901121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130416487</v>
      </c>
      <c r="F37" s="31">
        <f t="shared" si="3"/>
        <v>130416487</v>
      </c>
      <c r="G37" s="31">
        <f t="shared" si="3"/>
        <v>129469453</v>
      </c>
      <c r="H37" s="31">
        <f t="shared" si="3"/>
        <v>-1236289</v>
      </c>
      <c r="I37" s="31">
        <f t="shared" si="3"/>
        <v>-129059076</v>
      </c>
      <c r="J37" s="31">
        <f t="shared" si="3"/>
        <v>-825912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-825912</v>
      </c>
      <c r="X37" s="31">
        <f t="shared" si="3"/>
        <v>32604120</v>
      </c>
      <c r="Y37" s="31">
        <f t="shared" si="3"/>
        <v>-33430032</v>
      </c>
      <c r="Z37" s="32">
        <f>+IF(X37&lt;&gt;0,+(Y37/X37)*100,0)</f>
        <v>-102.53315225192398</v>
      </c>
      <c r="AA37" s="33">
        <f>SUM(AA29:AA36)</f>
        <v>130416487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130416487</v>
      </c>
      <c r="F44" s="31">
        <f t="shared" si="5"/>
        <v>130416487</v>
      </c>
      <c r="G44" s="31">
        <f t="shared" si="5"/>
        <v>129469453</v>
      </c>
      <c r="H44" s="31">
        <f t="shared" si="5"/>
        <v>-1236289</v>
      </c>
      <c r="I44" s="31">
        <f t="shared" si="5"/>
        <v>-129059076</v>
      </c>
      <c r="J44" s="31">
        <f t="shared" si="5"/>
        <v>-825912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-825912</v>
      </c>
      <c r="X44" s="31">
        <f t="shared" si="5"/>
        <v>32604120</v>
      </c>
      <c r="Y44" s="31">
        <f t="shared" si="5"/>
        <v>-33430032</v>
      </c>
      <c r="Z44" s="32">
        <f>+IF(X44&lt;&gt;0,+(Y44/X44)*100,0)</f>
        <v>-102.53315225192398</v>
      </c>
      <c r="AA44" s="33">
        <f>+AA37+AA43</f>
        <v>130416487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1196802370</v>
      </c>
      <c r="F45" s="44">
        <f t="shared" si="6"/>
        <v>1196802370</v>
      </c>
      <c r="G45" s="44">
        <f t="shared" si="6"/>
        <v>412156397</v>
      </c>
      <c r="H45" s="44">
        <f t="shared" si="6"/>
        <v>13808833</v>
      </c>
      <c r="I45" s="44">
        <f t="shared" si="6"/>
        <v>-409827744</v>
      </c>
      <c r="J45" s="44">
        <f t="shared" si="6"/>
        <v>16137486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16137486</v>
      </c>
      <c r="X45" s="44">
        <f t="shared" si="6"/>
        <v>299200596</v>
      </c>
      <c r="Y45" s="44">
        <f t="shared" si="6"/>
        <v>-283063110</v>
      </c>
      <c r="Z45" s="45">
        <f>+IF(X45&lt;&gt;0,+(Y45/X45)*100,0)</f>
        <v>-94.606465957708181</v>
      </c>
      <c r="AA45" s="46">
        <f>+AA26-AA44</f>
        <v>1196802370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-4628653466</v>
      </c>
      <c r="F47" s="20">
        <v>-4628653466</v>
      </c>
      <c r="G47" s="20">
        <v>-5427381167</v>
      </c>
      <c r="H47" s="20">
        <v>21163843</v>
      </c>
      <c r="I47" s="20">
        <v>5406217324</v>
      </c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-1157163366</v>
      </c>
      <c r="Y47" s="20">
        <v>1157163366</v>
      </c>
      <c r="Z47" s="47">
        <v>-100</v>
      </c>
      <c r="AA47" s="22">
        <v>-4628653466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-4628653466</v>
      </c>
      <c r="F50" s="52">
        <f t="shared" si="7"/>
        <v>-4628653466</v>
      </c>
      <c r="G50" s="52">
        <f t="shared" si="7"/>
        <v>-5427381167</v>
      </c>
      <c r="H50" s="52">
        <f t="shared" si="7"/>
        <v>21163843</v>
      </c>
      <c r="I50" s="52">
        <f t="shared" si="7"/>
        <v>5406217324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-1157163366</v>
      </c>
      <c r="Y50" s="52">
        <f t="shared" si="7"/>
        <v>1157163366</v>
      </c>
      <c r="Z50" s="53">
        <f>+IF(X50&lt;&gt;0,+(Y50/X50)*100,0)</f>
        <v>-100</v>
      </c>
      <c r="AA50" s="54">
        <f>SUM(AA47:AA49)</f>
        <v>-4628653466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-11175519</v>
      </c>
      <c r="D6" s="18"/>
      <c r="E6" s="19">
        <v>-3191989</v>
      </c>
      <c r="F6" s="20">
        <v>-3191989</v>
      </c>
      <c r="G6" s="20"/>
      <c r="H6" s="20">
        <v>-1102270</v>
      </c>
      <c r="I6" s="20">
        <v>-106514</v>
      </c>
      <c r="J6" s="20">
        <v>-1208784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-1208784</v>
      </c>
      <c r="X6" s="20">
        <v>202002</v>
      </c>
      <c r="Y6" s="20">
        <v>-1410786</v>
      </c>
      <c r="Z6" s="21">
        <v>-698.40199601984136</v>
      </c>
      <c r="AA6" s="22">
        <v>-3191989</v>
      </c>
    </row>
    <row r="7" spans="1:27" x14ac:dyDescent="0.25">
      <c r="A7" s="23" t="s">
        <v>35</v>
      </c>
      <c r="B7" s="17" t="s">
        <v>32</v>
      </c>
      <c r="C7" s="18">
        <v>7412784</v>
      </c>
      <c r="D7" s="18"/>
      <c r="E7" s="19"/>
      <c r="F7" s="20"/>
      <c r="G7" s="20"/>
      <c r="H7" s="20">
        <v>-92584</v>
      </c>
      <c r="I7" s="20">
        <v>-138760</v>
      </c>
      <c r="J7" s="20">
        <v>-231344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-231344</v>
      </c>
      <c r="X7" s="20"/>
      <c r="Y7" s="20">
        <v>-231344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49759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-3712976</v>
      </c>
      <c r="D13" s="29">
        <f>SUM(D6:D12)</f>
        <v>0</v>
      </c>
      <c r="E13" s="30">
        <f t="shared" si="0"/>
        <v>-3191989</v>
      </c>
      <c r="F13" s="31">
        <f t="shared" si="0"/>
        <v>-3191989</v>
      </c>
      <c r="G13" s="31">
        <f t="shared" si="0"/>
        <v>0</v>
      </c>
      <c r="H13" s="31">
        <f t="shared" si="0"/>
        <v>-1194854</v>
      </c>
      <c r="I13" s="31">
        <f t="shared" si="0"/>
        <v>-245274</v>
      </c>
      <c r="J13" s="31">
        <f t="shared" si="0"/>
        <v>-1440128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-1440128</v>
      </c>
      <c r="X13" s="31">
        <f t="shared" si="0"/>
        <v>202002</v>
      </c>
      <c r="Y13" s="31">
        <f t="shared" si="0"/>
        <v>-1642130</v>
      </c>
      <c r="Z13" s="32">
        <f>+IF(X13&lt;&gt;0,+(Y13/X13)*100,0)</f>
        <v>-812.92759477628942</v>
      </c>
      <c r="AA13" s="33">
        <f>SUM(AA6:AA12)</f>
        <v>-3191989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27004476</v>
      </c>
      <c r="D17" s="18"/>
      <c r="E17" s="19">
        <v>3950000</v>
      </c>
      <c r="F17" s="20">
        <v>3950000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987498</v>
      </c>
      <c r="Y17" s="24">
        <v>-987498</v>
      </c>
      <c r="Z17" s="25">
        <v>-100</v>
      </c>
      <c r="AA17" s="26">
        <v>3950000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27004476</v>
      </c>
      <c r="D25" s="29">
        <f t="shared" ref="D25:Y25" si="1">SUM(D15:D24)</f>
        <v>0</v>
      </c>
      <c r="E25" s="35">
        <f t="shared" si="1"/>
        <v>3950000</v>
      </c>
      <c r="F25" s="36">
        <f t="shared" si="1"/>
        <v>3950000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987498</v>
      </c>
      <c r="Y25" s="36">
        <f t="shared" si="1"/>
        <v>-987498</v>
      </c>
      <c r="Z25" s="37">
        <f>+IF(X25&lt;&gt;0,+(Y25/X25)*100,0)</f>
        <v>-100</v>
      </c>
      <c r="AA25" s="38">
        <f>SUM(AA15:AA24)</f>
        <v>3950000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23291500</v>
      </c>
      <c r="D26" s="29">
        <f>+D13+D25</f>
        <v>0</v>
      </c>
      <c r="E26" s="30">
        <f t="shared" si="2"/>
        <v>758011</v>
      </c>
      <c r="F26" s="31">
        <f t="shared" si="2"/>
        <v>758011</v>
      </c>
      <c r="G26" s="31">
        <f t="shared" si="2"/>
        <v>0</v>
      </c>
      <c r="H26" s="31">
        <f t="shared" si="2"/>
        <v>-1194854</v>
      </c>
      <c r="I26" s="31">
        <f t="shared" si="2"/>
        <v>-245274</v>
      </c>
      <c r="J26" s="31">
        <f t="shared" si="2"/>
        <v>-1440128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-1440128</v>
      </c>
      <c r="X26" s="31">
        <f t="shared" si="2"/>
        <v>1189500</v>
      </c>
      <c r="Y26" s="31">
        <f t="shared" si="2"/>
        <v>-2629628</v>
      </c>
      <c r="Z26" s="32">
        <f>+IF(X26&lt;&gt;0,+(Y26/X26)*100,0)</f>
        <v>-221.07002942412777</v>
      </c>
      <c r="AA26" s="33">
        <f>+AA13+AA25</f>
        <v>758011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39056949</v>
      </c>
      <c r="D32" s="18"/>
      <c r="E32" s="19"/>
      <c r="F32" s="20"/>
      <c r="G32" s="20"/>
      <c r="H32" s="20">
        <v>-2166245</v>
      </c>
      <c r="I32" s="20">
        <v>573019</v>
      </c>
      <c r="J32" s="20">
        <v>-1593226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-1593226</v>
      </c>
      <c r="X32" s="20"/>
      <c r="Y32" s="20">
        <v>-1593226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-438986</v>
      </c>
      <c r="D33" s="18"/>
      <c r="E33" s="19"/>
      <c r="F33" s="20"/>
      <c r="G33" s="20"/>
      <c r="H33" s="20">
        <v>1565217</v>
      </c>
      <c r="I33" s="20"/>
      <c r="J33" s="20">
        <v>1565217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1565217</v>
      </c>
      <c r="X33" s="20"/>
      <c r="Y33" s="20">
        <v>1565217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38617963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-601028</v>
      </c>
      <c r="I37" s="31">
        <f t="shared" si="3"/>
        <v>573019</v>
      </c>
      <c r="J37" s="31">
        <f t="shared" si="3"/>
        <v>-28009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-28009</v>
      </c>
      <c r="X37" s="31">
        <f t="shared" si="3"/>
        <v>0</v>
      </c>
      <c r="Y37" s="31">
        <f t="shared" si="3"/>
        <v>-28009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38617963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-601028</v>
      </c>
      <c r="I44" s="31">
        <f t="shared" si="5"/>
        <v>573019</v>
      </c>
      <c r="J44" s="31">
        <f t="shared" si="5"/>
        <v>-28009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-28009</v>
      </c>
      <c r="X44" s="31">
        <f t="shared" si="5"/>
        <v>0</v>
      </c>
      <c r="Y44" s="31">
        <f t="shared" si="5"/>
        <v>-28009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-15326463</v>
      </c>
      <c r="D45" s="42">
        <f t="shared" si="6"/>
        <v>0</v>
      </c>
      <c r="E45" s="43">
        <f t="shared" si="6"/>
        <v>758011</v>
      </c>
      <c r="F45" s="44">
        <f t="shared" si="6"/>
        <v>758011</v>
      </c>
      <c r="G45" s="44">
        <f t="shared" si="6"/>
        <v>0</v>
      </c>
      <c r="H45" s="44">
        <f t="shared" si="6"/>
        <v>-593826</v>
      </c>
      <c r="I45" s="44">
        <f t="shared" si="6"/>
        <v>-818293</v>
      </c>
      <c r="J45" s="44">
        <f t="shared" si="6"/>
        <v>-1412119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-1412119</v>
      </c>
      <c r="X45" s="44">
        <f t="shared" si="6"/>
        <v>1189500</v>
      </c>
      <c r="Y45" s="44">
        <f t="shared" si="6"/>
        <v>-2601619</v>
      </c>
      <c r="Z45" s="45">
        <f>+IF(X45&lt;&gt;0,+(Y45/X45)*100,0)</f>
        <v>-218.71534258091634</v>
      </c>
      <c r="AA45" s="46">
        <f>+AA26-AA44</f>
        <v>758011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758011</v>
      </c>
      <c r="F47" s="20">
        <v>758011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1189500</v>
      </c>
      <c r="Y47" s="20">
        <v>-1189500</v>
      </c>
      <c r="Z47" s="47">
        <v>-100</v>
      </c>
      <c r="AA47" s="22">
        <v>758011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758011</v>
      </c>
      <c r="F50" s="52">
        <f t="shared" si="7"/>
        <v>758011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1189500</v>
      </c>
      <c r="Y50" s="52">
        <f t="shared" si="7"/>
        <v>-1189500</v>
      </c>
      <c r="Z50" s="53">
        <f>+IF(X50&lt;&gt;0,+(Y50/X50)*100,0)</f>
        <v>-100</v>
      </c>
      <c r="AA50" s="54">
        <f>SUM(AA47:AA49)</f>
        <v>758011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-47750312</v>
      </c>
      <c r="F6" s="20">
        <v>-47750312</v>
      </c>
      <c r="G6" s="20"/>
      <c r="H6" s="20">
        <v>72492728</v>
      </c>
      <c r="I6" s="20">
        <v>6778242</v>
      </c>
      <c r="J6" s="20">
        <v>79270970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79270970</v>
      </c>
      <c r="X6" s="20">
        <v>-11754053</v>
      </c>
      <c r="Y6" s="20">
        <v>91025023</v>
      </c>
      <c r="Z6" s="21">
        <v>-774.4139234356013</v>
      </c>
      <c r="AA6" s="22">
        <v>-47750312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47339455</v>
      </c>
      <c r="F7" s="20">
        <v>47339455</v>
      </c>
      <c r="G7" s="20"/>
      <c r="H7" s="20">
        <v>18161589</v>
      </c>
      <c r="I7" s="20">
        <v>1332442</v>
      </c>
      <c r="J7" s="20">
        <v>19494031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19494031</v>
      </c>
      <c r="X7" s="20">
        <v>11390922</v>
      </c>
      <c r="Y7" s="20">
        <v>8103109</v>
      </c>
      <c r="Z7" s="21">
        <v>71.136550667276978</v>
      </c>
      <c r="AA7" s="22">
        <v>47339455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4604562</v>
      </c>
      <c r="F8" s="20">
        <v>4604562</v>
      </c>
      <c r="G8" s="20"/>
      <c r="H8" s="20">
        <v>9829157</v>
      </c>
      <c r="I8" s="20">
        <v>799615</v>
      </c>
      <c r="J8" s="20">
        <v>10628772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10628772</v>
      </c>
      <c r="X8" s="20">
        <v>1151142</v>
      </c>
      <c r="Y8" s="20">
        <v>9477630</v>
      </c>
      <c r="Z8" s="21">
        <v>823.32414246026997</v>
      </c>
      <c r="AA8" s="22">
        <v>4604562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15522788</v>
      </c>
      <c r="I11" s="24">
        <v>496742</v>
      </c>
      <c r="J11" s="20">
        <v>16019530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16019530</v>
      </c>
      <c r="X11" s="20"/>
      <c r="Y11" s="24">
        <v>16019530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4193705</v>
      </c>
      <c r="F13" s="31">
        <f t="shared" si="0"/>
        <v>4193705</v>
      </c>
      <c r="G13" s="31">
        <f t="shared" si="0"/>
        <v>0</v>
      </c>
      <c r="H13" s="31">
        <f t="shared" si="0"/>
        <v>116006262</v>
      </c>
      <c r="I13" s="31">
        <f t="shared" si="0"/>
        <v>9407041</v>
      </c>
      <c r="J13" s="31">
        <f t="shared" si="0"/>
        <v>125413303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125413303</v>
      </c>
      <c r="X13" s="31">
        <f t="shared" si="0"/>
        <v>788011</v>
      </c>
      <c r="Y13" s="31">
        <f t="shared" si="0"/>
        <v>124625292</v>
      </c>
      <c r="Z13" s="32">
        <f>+IF(X13&lt;&gt;0,+(Y13/X13)*100,0)</f>
        <v>15815.171615624655</v>
      </c>
      <c r="AA13" s="33">
        <f>SUM(AA6:AA12)</f>
        <v>4193705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-9551836</v>
      </c>
      <c r="F17" s="20">
        <v>-9551836</v>
      </c>
      <c r="G17" s="24"/>
      <c r="H17" s="24">
        <v>-17288309</v>
      </c>
      <c r="I17" s="24"/>
      <c r="J17" s="20">
        <v>-17288309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-17288309</v>
      </c>
      <c r="X17" s="20">
        <v>-2387958</v>
      </c>
      <c r="Y17" s="24">
        <v>-14900351</v>
      </c>
      <c r="Z17" s="25">
        <v>623.97877182094487</v>
      </c>
      <c r="AA17" s="26">
        <v>-9551836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-9551836</v>
      </c>
      <c r="F25" s="36">
        <f t="shared" si="1"/>
        <v>-9551836</v>
      </c>
      <c r="G25" s="36">
        <f t="shared" si="1"/>
        <v>0</v>
      </c>
      <c r="H25" s="36">
        <f t="shared" si="1"/>
        <v>-17288309</v>
      </c>
      <c r="I25" s="36">
        <f t="shared" si="1"/>
        <v>0</v>
      </c>
      <c r="J25" s="36">
        <f t="shared" si="1"/>
        <v>-17288309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-17288309</v>
      </c>
      <c r="X25" s="36">
        <f t="shared" si="1"/>
        <v>-2387958</v>
      </c>
      <c r="Y25" s="36">
        <f t="shared" si="1"/>
        <v>-14900351</v>
      </c>
      <c r="Z25" s="37">
        <f>+IF(X25&lt;&gt;0,+(Y25/X25)*100,0)</f>
        <v>623.97877182094487</v>
      </c>
      <c r="AA25" s="38">
        <f>SUM(AA15:AA24)</f>
        <v>-9551836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-5358131</v>
      </c>
      <c r="F26" s="31">
        <f t="shared" si="2"/>
        <v>-5358131</v>
      </c>
      <c r="G26" s="31">
        <f t="shared" si="2"/>
        <v>0</v>
      </c>
      <c r="H26" s="31">
        <f t="shared" si="2"/>
        <v>98717953</v>
      </c>
      <c r="I26" s="31">
        <f t="shared" si="2"/>
        <v>9407041</v>
      </c>
      <c r="J26" s="31">
        <f t="shared" si="2"/>
        <v>108124994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108124994</v>
      </c>
      <c r="X26" s="31">
        <f t="shared" si="2"/>
        <v>-1599947</v>
      </c>
      <c r="Y26" s="31">
        <f t="shared" si="2"/>
        <v>109724941</v>
      </c>
      <c r="Z26" s="32">
        <f>+IF(X26&lt;&gt;0,+(Y26/X26)*100,0)</f>
        <v>-6858.0359849420001</v>
      </c>
      <c r="AA26" s="33">
        <f>+AA13+AA25</f>
        <v>-5358131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-63057</v>
      </c>
      <c r="I31" s="20"/>
      <c r="J31" s="20">
        <v>-63057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-63057</v>
      </c>
      <c r="X31" s="20"/>
      <c r="Y31" s="20">
        <v>-63057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852615</v>
      </c>
      <c r="F32" s="20">
        <v>852615</v>
      </c>
      <c r="G32" s="20"/>
      <c r="H32" s="20">
        <v>120018123</v>
      </c>
      <c r="I32" s="20">
        <v>3774509</v>
      </c>
      <c r="J32" s="20">
        <v>123792632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123792632</v>
      </c>
      <c r="X32" s="20">
        <v>-562500</v>
      </c>
      <c r="Y32" s="20">
        <v>124355132</v>
      </c>
      <c r="Z32" s="21">
        <v>-22107.579022222224</v>
      </c>
      <c r="AA32" s="22">
        <v>852615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12162600</v>
      </c>
      <c r="F35" s="20">
        <v>12162600</v>
      </c>
      <c r="G35" s="20"/>
      <c r="H35" s="20">
        <v>4114265</v>
      </c>
      <c r="I35" s="20">
        <v>168217</v>
      </c>
      <c r="J35" s="20">
        <v>4282482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4282482</v>
      </c>
      <c r="X35" s="20">
        <v>3040650</v>
      </c>
      <c r="Y35" s="20">
        <v>1241832</v>
      </c>
      <c r="Z35" s="21">
        <v>40.841004390508608</v>
      </c>
      <c r="AA35" s="22">
        <v>12162600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13015215</v>
      </c>
      <c r="F37" s="31">
        <f t="shared" si="3"/>
        <v>13015215</v>
      </c>
      <c r="G37" s="31">
        <f t="shared" si="3"/>
        <v>0</v>
      </c>
      <c r="H37" s="31">
        <f t="shared" si="3"/>
        <v>124069331</v>
      </c>
      <c r="I37" s="31">
        <f t="shared" si="3"/>
        <v>3942726</v>
      </c>
      <c r="J37" s="31">
        <f t="shared" si="3"/>
        <v>128012057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128012057</v>
      </c>
      <c r="X37" s="31">
        <f t="shared" si="3"/>
        <v>2478150</v>
      </c>
      <c r="Y37" s="31">
        <f t="shared" si="3"/>
        <v>125533907</v>
      </c>
      <c r="Z37" s="32">
        <f>+IF(X37&lt;&gt;0,+(Y37/X37)*100,0)</f>
        <v>5065.6298851966185</v>
      </c>
      <c r="AA37" s="33">
        <f>SUM(AA29:AA36)</f>
        <v>13015215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13015215</v>
      </c>
      <c r="F44" s="31">
        <f t="shared" si="5"/>
        <v>13015215</v>
      </c>
      <c r="G44" s="31">
        <f t="shared" si="5"/>
        <v>0</v>
      </c>
      <c r="H44" s="31">
        <f t="shared" si="5"/>
        <v>124069331</v>
      </c>
      <c r="I44" s="31">
        <f t="shared" si="5"/>
        <v>3942726</v>
      </c>
      <c r="J44" s="31">
        <f t="shared" si="5"/>
        <v>128012057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128012057</v>
      </c>
      <c r="X44" s="31">
        <f t="shared" si="5"/>
        <v>2478150</v>
      </c>
      <c r="Y44" s="31">
        <f t="shared" si="5"/>
        <v>125533907</v>
      </c>
      <c r="Z44" s="32">
        <f>+IF(X44&lt;&gt;0,+(Y44/X44)*100,0)</f>
        <v>5065.6298851966185</v>
      </c>
      <c r="AA44" s="33">
        <f>+AA37+AA43</f>
        <v>13015215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-18373346</v>
      </c>
      <c r="F45" s="44">
        <f t="shared" si="6"/>
        <v>-18373346</v>
      </c>
      <c r="G45" s="44">
        <f t="shared" si="6"/>
        <v>0</v>
      </c>
      <c r="H45" s="44">
        <f t="shared" si="6"/>
        <v>-25351378</v>
      </c>
      <c r="I45" s="44">
        <f t="shared" si="6"/>
        <v>5464315</v>
      </c>
      <c r="J45" s="44">
        <f t="shared" si="6"/>
        <v>-19887063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-19887063</v>
      </c>
      <c r="X45" s="44">
        <f t="shared" si="6"/>
        <v>-4078097</v>
      </c>
      <c r="Y45" s="44">
        <f t="shared" si="6"/>
        <v>-15808966</v>
      </c>
      <c r="Z45" s="45">
        <f>+IF(X45&lt;&gt;0,+(Y45/X45)*100,0)</f>
        <v>387.65546773409267</v>
      </c>
      <c r="AA45" s="46">
        <f>+AA26-AA44</f>
        <v>-18373346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-18373346</v>
      </c>
      <c r="F47" s="20">
        <v>-18373346</v>
      </c>
      <c r="G47" s="20"/>
      <c r="H47" s="20">
        <v>-25756685</v>
      </c>
      <c r="I47" s="20">
        <v>4355258</v>
      </c>
      <c r="J47" s="20">
        <v>-21401427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-21401427</v>
      </c>
      <c r="X47" s="20">
        <v>-4078097</v>
      </c>
      <c r="Y47" s="20">
        <v>-17323330</v>
      </c>
      <c r="Z47" s="47">
        <v>424.78955257807752</v>
      </c>
      <c r="AA47" s="22">
        <v>-18373346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-18373346</v>
      </c>
      <c r="F50" s="52">
        <f t="shared" si="7"/>
        <v>-18373346</v>
      </c>
      <c r="G50" s="52">
        <f t="shared" si="7"/>
        <v>0</v>
      </c>
      <c r="H50" s="52">
        <f t="shared" si="7"/>
        <v>-25756685</v>
      </c>
      <c r="I50" s="52">
        <f t="shared" si="7"/>
        <v>4355258</v>
      </c>
      <c r="J50" s="52">
        <f t="shared" si="7"/>
        <v>-21401427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-21401427</v>
      </c>
      <c r="X50" s="52">
        <f t="shared" si="7"/>
        <v>-4078097</v>
      </c>
      <c r="Y50" s="52">
        <f t="shared" si="7"/>
        <v>-17323330</v>
      </c>
      <c r="Z50" s="53">
        <f>+IF(X50&lt;&gt;0,+(Y50/X50)*100,0)</f>
        <v>424.78955257807752</v>
      </c>
      <c r="AA50" s="54">
        <f>SUM(AA47:AA49)</f>
        <v>-18373346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141055867</v>
      </c>
      <c r="D7" s="18"/>
      <c r="E7" s="19">
        <v>35288999</v>
      </c>
      <c r="F7" s="20">
        <v>35288999</v>
      </c>
      <c r="G7" s="20">
        <v>151059203</v>
      </c>
      <c r="H7" s="20">
        <v>7149519</v>
      </c>
      <c r="I7" s="20">
        <v>4175104</v>
      </c>
      <c r="J7" s="20">
        <v>162383826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162383826</v>
      </c>
      <c r="X7" s="20">
        <v>8822256</v>
      </c>
      <c r="Y7" s="20">
        <v>153561570</v>
      </c>
      <c r="Z7" s="21">
        <v>1740.6156656528669</v>
      </c>
      <c r="AA7" s="22">
        <v>35288999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141055867</v>
      </c>
      <c r="D13" s="29">
        <f>SUM(D6:D12)</f>
        <v>0</v>
      </c>
      <c r="E13" s="30">
        <f t="shared" si="0"/>
        <v>35288999</v>
      </c>
      <c r="F13" s="31">
        <f t="shared" si="0"/>
        <v>35288999</v>
      </c>
      <c r="G13" s="31">
        <f t="shared" si="0"/>
        <v>151059203</v>
      </c>
      <c r="H13" s="31">
        <f t="shared" si="0"/>
        <v>7149519</v>
      </c>
      <c r="I13" s="31">
        <f t="shared" si="0"/>
        <v>4175104</v>
      </c>
      <c r="J13" s="31">
        <f t="shared" si="0"/>
        <v>162383826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162383826</v>
      </c>
      <c r="X13" s="31">
        <f t="shared" si="0"/>
        <v>8822256</v>
      </c>
      <c r="Y13" s="31">
        <f t="shared" si="0"/>
        <v>153561570</v>
      </c>
      <c r="Z13" s="32">
        <f>+IF(X13&lt;&gt;0,+(Y13/X13)*100,0)</f>
        <v>1740.6156656528669</v>
      </c>
      <c r="AA13" s="33">
        <f>SUM(AA6:AA12)</f>
        <v>35288999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263223700</v>
      </c>
      <c r="D17" s="18"/>
      <c r="E17" s="19">
        <v>646728105</v>
      </c>
      <c r="F17" s="20">
        <v>646728105</v>
      </c>
      <c r="G17" s="24">
        <v>293637129</v>
      </c>
      <c r="H17" s="24">
        <v>-30413428</v>
      </c>
      <c r="I17" s="24">
        <v>6699546</v>
      </c>
      <c r="J17" s="20">
        <v>269923247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269923247</v>
      </c>
      <c r="X17" s="20">
        <v>161682066</v>
      </c>
      <c r="Y17" s="24">
        <v>108241181</v>
      </c>
      <c r="Z17" s="25">
        <v>66.946930898322393</v>
      </c>
      <c r="AA17" s="26">
        <v>646728105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263223700</v>
      </c>
      <c r="D25" s="29">
        <f t="shared" ref="D25:Y25" si="1">SUM(D15:D24)</f>
        <v>0</v>
      </c>
      <c r="E25" s="35">
        <f t="shared" si="1"/>
        <v>646728105</v>
      </c>
      <c r="F25" s="36">
        <f t="shared" si="1"/>
        <v>646728105</v>
      </c>
      <c r="G25" s="36">
        <f t="shared" si="1"/>
        <v>293637129</v>
      </c>
      <c r="H25" s="36">
        <f t="shared" si="1"/>
        <v>-30413428</v>
      </c>
      <c r="I25" s="36">
        <f t="shared" si="1"/>
        <v>6699546</v>
      </c>
      <c r="J25" s="36">
        <f t="shared" si="1"/>
        <v>269923247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269923247</v>
      </c>
      <c r="X25" s="36">
        <f t="shared" si="1"/>
        <v>161682066</v>
      </c>
      <c r="Y25" s="36">
        <f t="shared" si="1"/>
        <v>108241181</v>
      </c>
      <c r="Z25" s="37">
        <f>+IF(X25&lt;&gt;0,+(Y25/X25)*100,0)</f>
        <v>66.946930898322393</v>
      </c>
      <c r="AA25" s="38">
        <f>SUM(AA15:AA24)</f>
        <v>646728105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404279567</v>
      </c>
      <c r="D26" s="29">
        <f>+D13+D25</f>
        <v>0</v>
      </c>
      <c r="E26" s="30">
        <f t="shared" si="2"/>
        <v>682017104</v>
      </c>
      <c r="F26" s="31">
        <f t="shared" si="2"/>
        <v>682017104</v>
      </c>
      <c r="G26" s="31">
        <f t="shared" si="2"/>
        <v>444696332</v>
      </c>
      <c r="H26" s="31">
        <f t="shared" si="2"/>
        <v>-23263909</v>
      </c>
      <c r="I26" s="31">
        <f t="shared" si="2"/>
        <v>10874650</v>
      </c>
      <c r="J26" s="31">
        <f t="shared" si="2"/>
        <v>432307073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432307073</v>
      </c>
      <c r="X26" s="31">
        <f t="shared" si="2"/>
        <v>170504322</v>
      </c>
      <c r="Y26" s="31">
        <f t="shared" si="2"/>
        <v>261802751</v>
      </c>
      <c r="Z26" s="32">
        <f>+IF(X26&lt;&gt;0,+(Y26/X26)*100,0)</f>
        <v>153.54610835026224</v>
      </c>
      <c r="AA26" s="33">
        <f>+AA13+AA25</f>
        <v>682017104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6548502</v>
      </c>
      <c r="D31" s="18"/>
      <c r="E31" s="19">
        <v>4810246</v>
      </c>
      <c r="F31" s="20">
        <v>4810246</v>
      </c>
      <c r="G31" s="20">
        <v>6743479</v>
      </c>
      <c r="H31" s="20">
        <v>-11186</v>
      </c>
      <c r="I31" s="20">
        <v>383957</v>
      </c>
      <c r="J31" s="20">
        <v>7116250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7116250</v>
      </c>
      <c r="X31" s="20">
        <v>1202556</v>
      </c>
      <c r="Y31" s="20">
        <v>5913694</v>
      </c>
      <c r="Z31" s="21">
        <v>491.76038371601817</v>
      </c>
      <c r="AA31" s="22">
        <v>4810246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16239334</v>
      </c>
      <c r="D35" s="18"/>
      <c r="E35" s="19">
        <v>6578115</v>
      </c>
      <c r="F35" s="20">
        <v>6578115</v>
      </c>
      <c r="G35" s="20">
        <v>18592503</v>
      </c>
      <c r="H35" s="20">
        <v>-250436</v>
      </c>
      <c r="I35" s="20">
        <v>430472</v>
      </c>
      <c r="J35" s="20">
        <v>18772539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18772539</v>
      </c>
      <c r="X35" s="20">
        <v>1644528</v>
      </c>
      <c r="Y35" s="20">
        <v>17128011</v>
      </c>
      <c r="Z35" s="21">
        <v>1041.5153162487959</v>
      </c>
      <c r="AA35" s="22">
        <v>6578115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22787836</v>
      </c>
      <c r="D37" s="29">
        <f t="shared" ref="D37:Y37" si="3">SUM(D29:D36)</f>
        <v>0</v>
      </c>
      <c r="E37" s="30">
        <f t="shared" si="3"/>
        <v>11388361</v>
      </c>
      <c r="F37" s="31">
        <f t="shared" si="3"/>
        <v>11388361</v>
      </c>
      <c r="G37" s="31">
        <f t="shared" si="3"/>
        <v>25335982</v>
      </c>
      <c r="H37" s="31">
        <f t="shared" si="3"/>
        <v>-261622</v>
      </c>
      <c r="I37" s="31">
        <f t="shared" si="3"/>
        <v>814429</v>
      </c>
      <c r="J37" s="31">
        <f t="shared" si="3"/>
        <v>25888789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25888789</v>
      </c>
      <c r="X37" s="31">
        <f t="shared" si="3"/>
        <v>2847084</v>
      </c>
      <c r="Y37" s="31">
        <f t="shared" si="3"/>
        <v>23041705</v>
      </c>
      <c r="Z37" s="32">
        <f>+IF(X37&lt;&gt;0,+(Y37/X37)*100,0)</f>
        <v>809.30892801195887</v>
      </c>
      <c r="AA37" s="33">
        <f>SUM(AA29:AA36)</f>
        <v>11388361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22787836</v>
      </c>
      <c r="D44" s="29">
        <f>+D37+D43</f>
        <v>0</v>
      </c>
      <c r="E44" s="30">
        <f t="shared" si="5"/>
        <v>11388361</v>
      </c>
      <c r="F44" s="31">
        <f t="shared" si="5"/>
        <v>11388361</v>
      </c>
      <c r="G44" s="31">
        <f t="shared" si="5"/>
        <v>25335982</v>
      </c>
      <c r="H44" s="31">
        <f t="shared" si="5"/>
        <v>-261622</v>
      </c>
      <c r="I44" s="31">
        <f t="shared" si="5"/>
        <v>814429</v>
      </c>
      <c r="J44" s="31">
        <f t="shared" si="5"/>
        <v>25888789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25888789</v>
      </c>
      <c r="X44" s="31">
        <f t="shared" si="5"/>
        <v>2847084</v>
      </c>
      <c r="Y44" s="31">
        <f t="shared" si="5"/>
        <v>23041705</v>
      </c>
      <c r="Z44" s="32">
        <f>+IF(X44&lt;&gt;0,+(Y44/X44)*100,0)</f>
        <v>809.30892801195887</v>
      </c>
      <c r="AA44" s="33">
        <f>+AA37+AA43</f>
        <v>11388361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381491731</v>
      </c>
      <c r="D45" s="42">
        <f t="shared" si="6"/>
        <v>0</v>
      </c>
      <c r="E45" s="43">
        <f t="shared" si="6"/>
        <v>670628743</v>
      </c>
      <c r="F45" s="44">
        <f t="shared" si="6"/>
        <v>670628743</v>
      </c>
      <c r="G45" s="44">
        <f t="shared" si="6"/>
        <v>419360350</v>
      </c>
      <c r="H45" s="44">
        <f t="shared" si="6"/>
        <v>-23002287</v>
      </c>
      <c r="I45" s="44">
        <f t="shared" si="6"/>
        <v>10060221</v>
      </c>
      <c r="J45" s="44">
        <f t="shared" si="6"/>
        <v>406418284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406418284</v>
      </c>
      <c r="X45" s="44">
        <f t="shared" si="6"/>
        <v>167657238</v>
      </c>
      <c r="Y45" s="44">
        <f t="shared" si="6"/>
        <v>238761046</v>
      </c>
      <c r="Z45" s="45">
        <f>+IF(X45&lt;&gt;0,+(Y45/X45)*100,0)</f>
        <v>142.4102226949486</v>
      </c>
      <c r="AA45" s="46">
        <f>+AA26-AA44</f>
        <v>670628743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-69838222</v>
      </c>
      <c r="D47" s="18"/>
      <c r="E47" s="19">
        <v>61173591</v>
      </c>
      <c r="F47" s="20">
        <v>61173591</v>
      </c>
      <c r="G47" s="20">
        <v>-8156901</v>
      </c>
      <c r="H47" s="20">
        <v>-465163448</v>
      </c>
      <c r="I47" s="20">
        <v>-18473385</v>
      </c>
      <c r="J47" s="20">
        <v>-491793734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-491793734</v>
      </c>
      <c r="X47" s="20">
        <v>15293394</v>
      </c>
      <c r="Y47" s="20">
        <v>-507087128</v>
      </c>
      <c r="Z47" s="47">
        <v>-3315.7265679547654</v>
      </c>
      <c r="AA47" s="22">
        <v>61173591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-69838222</v>
      </c>
      <c r="D50" s="50">
        <f t="shared" ref="D50:Y50" si="7">SUM(D47:D49)</f>
        <v>0</v>
      </c>
      <c r="E50" s="51">
        <f t="shared" si="7"/>
        <v>61173591</v>
      </c>
      <c r="F50" s="52">
        <f t="shared" si="7"/>
        <v>61173591</v>
      </c>
      <c r="G50" s="52">
        <f t="shared" si="7"/>
        <v>-8156901</v>
      </c>
      <c r="H50" s="52">
        <f t="shared" si="7"/>
        <v>-465163448</v>
      </c>
      <c r="I50" s="52">
        <f t="shared" si="7"/>
        <v>-18473385</v>
      </c>
      <c r="J50" s="52">
        <f t="shared" si="7"/>
        <v>-491793734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-491793734</v>
      </c>
      <c r="X50" s="52">
        <f t="shared" si="7"/>
        <v>15293394</v>
      </c>
      <c r="Y50" s="52">
        <f t="shared" si="7"/>
        <v>-507087128</v>
      </c>
      <c r="Z50" s="53">
        <f>+IF(X50&lt;&gt;0,+(Y50/X50)*100,0)</f>
        <v>-3315.7265679547654</v>
      </c>
      <c r="AA50" s="54">
        <f>SUM(AA47:AA49)</f>
        <v>61173591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90951772</v>
      </c>
      <c r="D7" s="18"/>
      <c r="E7" s="19">
        <v>165206018</v>
      </c>
      <c r="F7" s="20">
        <v>165206018</v>
      </c>
      <c r="G7" s="20">
        <v>131232593</v>
      </c>
      <c r="H7" s="20">
        <v>-120856080</v>
      </c>
      <c r="I7" s="20">
        <v>90155908</v>
      </c>
      <c r="J7" s="20">
        <v>100532421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100532421</v>
      </c>
      <c r="X7" s="20">
        <v>41301513</v>
      </c>
      <c r="Y7" s="20">
        <v>59230908</v>
      </c>
      <c r="Z7" s="21">
        <v>143.41098835773886</v>
      </c>
      <c r="AA7" s="22">
        <v>165206018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90951772</v>
      </c>
      <c r="D13" s="29">
        <f>SUM(D6:D12)</f>
        <v>0</v>
      </c>
      <c r="E13" s="30">
        <f t="shared" si="0"/>
        <v>165206018</v>
      </c>
      <c r="F13" s="31">
        <f t="shared" si="0"/>
        <v>165206018</v>
      </c>
      <c r="G13" s="31">
        <f t="shared" si="0"/>
        <v>131232593</v>
      </c>
      <c r="H13" s="31">
        <f t="shared" si="0"/>
        <v>-120856080</v>
      </c>
      <c r="I13" s="31">
        <f t="shared" si="0"/>
        <v>90155908</v>
      </c>
      <c r="J13" s="31">
        <f t="shared" si="0"/>
        <v>100532421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100532421</v>
      </c>
      <c r="X13" s="31">
        <f t="shared" si="0"/>
        <v>41301513</v>
      </c>
      <c r="Y13" s="31">
        <f t="shared" si="0"/>
        <v>59230908</v>
      </c>
      <c r="Z13" s="32">
        <f>+IF(X13&lt;&gt;0,+(Y13/X13)*100,0)</f>
        <v>143.41098835773886</v>
      </c>
      <c r="AA13" s="33">
        <f>SUM(AA6:AA12)</f>
        <v>165206018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150067136</v>
      </c>
      <c r="D17" s="18"/>
      <c r="E17" s="19">
        <v>198600043</v>
      </c>
      <c r="F17" s="20">
        <v>198600043</v>
      </c>
      <c r="G17" s="24">
        <v>147732212</v>
      </c>
      <c r="H17" s="24">
        <v>-147646262</v>
      </c>
      <c r="I17" s="24">
        <v>151102707</v>
      </c>
      <c r="J17" s="20">
        <v>151188657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151188657</v>
      </c>
      <c r="X17" s="20">
        <v>49650021</v>
      </c>
      <c r="Y17" s="24">
        <v>101538636</v>
      </c>
      <c r="Z17" s="25">
        <v>204.50874733768995</v>
      </c>
      <c r="AA17" s="26">
        <v>198600043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150067136</v>
      </c>
      <c r="D25" s="29">
        <f t="shared" ref="D25:Y25" si="1">SUM(D15:D24)</f>
        <v>0</v>
      </c>
      <c r="E25" s="35">
        <f t="shared" si="1"/>
        <v>198600043</v>
      </c>
      <c r="F25" s="36">
        <f t="shared" si="1"/>
        <v>198600043</v>
      </c>
      <c r="G25" s="36">
        <f t="shared" si="1"/>
        <v>147732212</v>
      </c>
      <c r="H25" s="36">
        <f t="shared" si="1"/>
        <v>-147646262</v>
      </c>
      <c r="I25" s="36">
        <f t="shared" si="1"/>
        <v>151102707</v>
      </c>
      <c r="J25" s="36">
        <f t="shared" si="1"/>
        <v>151188657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151188657</v>
      </c>
      <c r="X25" s="36">
        <f t="shared" si="1"/>
        <v>49650021</v>
      </c>
      <c r="Y25" s="36">
        <f t="shared" si="1"/>
        <v>101538636</v>
      </c>
      <c r="Z25" s="37">
        <f>+IF(X25&lt;&gt;0,+(Y25/X25)*100,0)</f>
        <v>204.50874733768995</v>
      </c>
      <c r="AA25" s="38">
        <f>SUM(AA15:AA24)</f>
        <v>198600043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241018908</v>
      </c>
      <c r="D26" s="29">
        <f>+D13+D25</f>
        <v>0</v>
      </c>
      <c r="E26" s="30">
        <f t="shared" si="2"/>
        <v>363806061</v>
      </c>
      <c r="F26" s="31">
        <f t="shared" si="2"/>
        <v>363806061</v>
      </c>
      <c r="G26" s="31">
        <f t="shared" si="2"/>
        <v>278964805</v>
      </c>
      <c r="H26" s="31">
        <f t="shared" si="2"/>
        <v>-268502342</v>
      </c>
      <c r="I26" s="31">
        <f t="shared" si="2"/>
        <v>241258615</v>
      </c>
      <c r="J26" s="31">
        <f t="shared" si="2"/>
        <v>251721078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251721078</v>
      </c>
      <c r="X26" s="31">
        <f t="shared" si="2"/>
        <v>90951534</v>
      </c>
      <c r="Y26" s="31">
        <f t="shared" si="2"/>
        <v>160769544</v>
      </c>
      <c r="Z26" s="32">
        <f>+IF(X26&lt;&gt;0,+(Y26/X26)*100,0)</f>
        <v>176.76397189738438</v>
      </c>
      <c r="AA26" s="33">
        <f>+AA13+AA25</f>
        <v>363806061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5173068</v>
      </c>
      <c r="D31" s="18"/>
      <c r="E31" s="19">
        <v>5127406</v>
      </c>
      <c r="F31" s="20">
        <v>5127406</v>
      </c>
      <c r="G31" s="20">
        <v>5181868</v>
      </c>
      <c r="H31" s="20">
        <v>-5168185</v>
      </c>
      <c r="I31" s="20">
        <v>5156162</v>
      </c>
      <c r="J31" s="20">
        <v>5169845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5169845</v>
      </c>
      <c r="X31" s="20">
        <v>1281849</v>
      </c>
      <c r="Y31" s="20">
        <v>3887996</v>
      </c>
      <c r="Z31" s="21">
        <v>303.31154449549047</v>
      </c>
      <c r="AA31" s="22">
        <v>5127406</v>
      </c>
    </row>
    <row r="32" spans="1:27" x14ac:dyDescent="0.25">
      <c r="A32" s="23" t="s">
        <v>59</v>
      </c>
      <c r="B32" s="17" t="s">
        <v>32</v>
      </c>
      <c r="C32" s="18">
        <v>2590115289</v>
      </c>
      <c r="D32" s="18"/>
      <c r="E32" s="19">
        <v>1765858726</v>
      </c>
      <c r="F32" s="20">
        <v>1765858726</v>
      </c>
      <c r="G32" s="20">
        <v>2511309967</v>
      </c>
      <c r="H32" s="20">
        <v>-2512059672</v>
      </c>
      <c r="I32" s="20">
        <v>2778769825</v>
      </c>
      <c r="J32" s="20">
        <v>2778020120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2778020120</v>
      </c>
      <c r="X32" s="20">
        <v>441464679</v>
      </c>
      <c r="Y32" s="20">
        <v>2336555441</v>
      </c>
      <c r="Z32" s="21">
        <v>529.27347354101687</v>
      </c>
      <c r="AA32" s="22">
        <v>1765858726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26724143</v>
      </c>
      <c r="D35" s="18"/>
      <c r="E35" s="19">
        <v>23419616</v>
      </c>
      <c r="F35" s="20">
        <v>23419616</v>
      </c>
      <c r="G35" s="20">
        <v>27483580</v>
      </c>
      <c r="H35" s="20">
        <v>-26410349</v>
      </c>
      <c r="I35" s="20">
        <v>21162556</v>
      </c>
      <c r="J35" s="20">
        <v>22235787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22235787</v>
      </c>
      <c r="X35" s="20">
        <v>5854899</v>
      </c>
      <c r="Y35" s="20">
        <v>16380888</v>
      </c>
      <c r="Z35" s="21">
        <v>279.7808809340691</v>
      </c>
      <c r="AA35" s="22">
        <v>23419616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2622012500</v>
      </c>
      <c r="D37" s="29">
        <f t="shared" ref="D37:Y37" si="3">SUM(D29:D36)</f>
        <v>0</v>
      </c>
      <c r="E37" s="30">
        <f t="shared" si="3"/>
        <v>1794405748</v>
      </c>
      <c r="F37" s="31">
        <f t="shared" si="3"/>
        <v>1794405748</v>
      </c>
      <c r="G37" s="31">
        <f t="shared" si="3"/>
        <v>2543975415</v>
      </c>
      <c r="H37" s="31">
        <f t="shared" si="3"/>
        <v>-2543638206</v>
      </c>
      <c r="I37" s="31">
        <f t="shared" si="3"/>
        <v>2805088543</v>
      </c>
      <c r="J37" s="31">
        <f t="shared" si="3"/>
        <v>2805425752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2805425752</v>
      </c>
      <c r="X37" s="31">
        <f t="shared" si="3"/>
        <v>448601427</v>
      </c>
      <c r="Y37" s="31">
        <f t="shared" si="3"/>
        <v>2356824325</v>
      </c>
      <c r="Z37" s="32">
        <f>+IF(X37&lt;&gt;0,+(Y37/X37)*100,0)</f>
        <v>525.37156218185635</v>
      </c>
      <c r="AA37" s="33">
        <f>SUM(AA29:AA36)</f>
        <v>1794405748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2622012500</v>
      </c>
      <c r="D44" s="29">
        <f>+D37+D43</f>
        <v>0</v>
      </c>
      <c r="E44" s="30">
        <f t="shared" si="5"/>
        <v>1794405748</v>
      </c>
      <c r="F44" s="31">
        <f t="shared" si="5"/>
        <v>1794405748</v>
      </c>
      <c r="G44" s="31">
        <f t="shared" si="5"/>
        <v>2543975415</v>
      </c>
      <c r="H44" s="31">
        <f t="shared" si="5"/>
        <v>-2543638206</v>
      </c>
      <c r="I44" s="31">
        <f t="shared" si="5"/>
        <v>2805088543</v>
      </c>
      <c r="J44" s="31">
        <f t="shared" si="5"/>
        <v>2805425752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2805425752</v>
      </c>
      <c r="X44" s="31">
        <f t="shared" si="5"/>
        <v>448601427</v>
      </c>
      <c r="Y44" s="31">
        <f t="shared" si="5"/>
        <v>2356824325</v>
      </c>
      <c r="Z44" s="32">
        <f>+IF(X44&lt;&gt;0,+(Y44/X44)*100,0)</f>
        <v>525.37156218185635</v>
      </c>
      <c r="AA44" s="33">
        <f>+AA37+AA43</f>
        <v>1794405748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-2380993592</v>
      </c>
      <c r="D45" s="42">
        <f t="shared" si="6"/>
        <v>0</v>
      </c>
      <c r="E45" s="43">
        <f t="shared" si="6"/>
        <v>-1430599687</v>
      </c>
      <c r="F45" s="44">
        <f t="shared" si="6"/>
        <v>-1430599687</v>
      </c>
      <c r="G45" s="44">
        <f t="shared" si="6"/>
        <v>-2265010610</v>
      </c>
      <c r="H45" s="44">
        <f t="shared" si="6"/>
        <v>2275135864</v>
      </c>
      <c r="I45" s="44">
        <f t="shared" si="6"/>
        <v>-2563829928</v>
      </c>
      <c r="J45" s="44">
        <f t="shared" si="6"/>
        <v>-2553704674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-2553704674</v>
      </c>
      <c r="X45" s="44">
        <f t="shared" si="6"/>
        <v>-357649893</v>
      </c>
      <c r="Y45" s="44">
        <f t="shared" si="6"/>
        <v>-2196054781</v>
      </c>
      <c r="Z45" s="45">
        <f>+IF(X45&lt;&gt;0,+(Y45/X45)*100,0)</f>
        <v>614.02360911652772</v>
      </c>
      <c r="AA45" s="46">
        <f>+AA26-AA44</f>
        <v>-1430599687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-232642396</v>
      </c>
      <c r="D47" s="18"/>
      <c r="E47" s="19">
        <v>-132419299</v>
      </c>
      <c r="F47" s="20">
        <v>-132419299</v>
      </c>
      <c r="G47" s="20">
        <v>-102703516</v>
      </c>
      <c r="H47" s="20">
        <v>149086250</v>
      </c>
      <c r="I47" s="20">
        <v>-235017695</v>
      </c>
      <c r="J47" s="20">
        <v>-188634961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-188634961</v>
      </c>
      <c r="X47" s="20">
        <v>-33104829</v>
      </c>
      <c r="Y47" s="20">
        <v>-155530132</v>
      </c>
      <c r="Z47" s="47">
        <v>469.81101155967303</v>
      </c>
      <c r="AA47" s="22">
        <v>-132419299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-232642396</v>
      </c>
      <c r="D50" s="50">
        <f t="shared" ref="D50:Y50" si="7">SUM(D47:D49)</f>
        <v>0</v>
      </c>
      <c r="E50" s="51">
        <f t="shared" si="7"/>
        <v>-132419299</v>
      </c>
      <c r="F50" s="52">
        <f t="shared" si="7"/>
        <v>-132419299</v>
      </c>
      <c r="G50" s="52">
        <f t="shared" si="7"/>
        <v>-102703516</v>
      </c>
      <c r="H50" s="52">
        <f t="shared" si="7"/>
        <v>149086250</v>
      </c>
      <c r="I50" s="52">
        <f t="shared" si="7"/>
        <v>-235017695</v>
      </c>
      <c r="J50" s="52">
        <f t="shared" si="7"/>
        <v>-188634961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-188634961</v>
      </c>
      <c r="X50" s="52">
        <f t="shared" si="7"/>
        <v>-33104829</v>
      </c>
      <c r="Y50" s="52">
        <f t="shared" si="7"/>
        <v>-155530132</v>
      </c>
      <c r="Z50" s="53">
        <f>+IF(X50&lt;&gt;0,+(Y50/X50)*100,0)</f>
        <v>469.81101155967303</v>
      </c>
      <c r="AA50" s="54">
        <f>SUM(AA47:AA49)</f>
        <v>-132419299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132140577</v>
      </c>
      <c r="D7" s="18"/>
      <c r="E7" s="19">
        <v>454246150</v>
      </c>
      <c r="F7" s="20">
        <v>454246150</v>
      </c>
      <c r="G7" s="20">
        <v>133558951</v>
      </c>
      <c r="H7" s="20">
        <v>2270666</v>
      </c>
      <c r="I7" s="20">
        <v>391143</v>
      </c>
      <c r="J7" s="20">
        <v>136220760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136220760</v>
      </c>
      <c r="X7" s="20">
        <v>113561550</v>
      </c>
      <c r="Y7" s="20">
        <v>22659210</v>
      </c>
      <c r="Z7" s="21">
        <v>19.953241215886891</v>
      </c>
      <c r="AA7" s="22">
        <v>454246150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132140577</v>
      </c>
      <c r="D13" s="29">
        <f>SUM(D6:D12)</f>
        <v>0</v>
      </c>
      <c r="E13" s="30">
        <f t="shared" si="0"/>
        <v>454246150</v>
      </c>
      <c r="F13" s="31">
        <f t="shared" si="0"/>
        <v>454246150</v>
      </c>
      <c r="G13" s="31">
        <f t="shared" si="0"/>
        <v>133558951</v>
      </c>
      <c r="H13" s="31">
        <f t="shared" si="0"/>
        <v>2270666</v>
      </c>
      <c r="I13" s="31">
        <f t="shared" si="0"/>
        <v>391143</v>
      </c>
      <c r="J13" s="31">
        <f t="shared" si="0"/>
        <v>136220760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136220760</v>
      </c>
      <c r="X13" s="31">
        <f t="shared" si="0"/>
        <v>113561550</v>
      </c>
      <c r="Y13" s="31">
        <f t="shared" si="0"/>
        <v>22659210</v>
      </c>
      <c r="Z13" s="32">
        <f>+IF(X13&lt;&gt;0,+(Y13/X13)*100,0)</f>
        <v>19.953241215886891</v>
      </c>
      <c r="AA13" s="33">
        <f>SUM(AA6:AA12)</f>
        <v>454246150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226045573</v>
      </c>
      <c r="D17" s="18"/>
      <c r="E17" s="19">
        <v>366803313</v>
      </c>
      <c r="F17" s="20">
        <v>366803313</v>
      </c>
      <c r="G17" s="24">
        <v>281915659</v>
      </c>
      <c r="H17" s="24">
        <v>-55870088</v>
      </c>
      <c r="I17" s="24">
        <v>4413897</v>
      </c>
      <c r="J17" s="20">
        <v>230459468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230459468</v>
      </c>
      <c r="X17" s="20">
        <v>95410905</v>
      </c>
      <c r="Y17" s="24">
        <v>135048563</v>
      </c>
      <c r="Z17" s="25">
        <v>141.54415891977968</v>
      </c>
      <c r="AA17" s="26">
        <v>366803313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226045573</v>
      </c>
      <c r="D25" s="29">
        <f t="shared" ref="D25:Y25" si="1">SUM(D15:D24)</f>
        <v>0</v>
      </c>
      <c r="E25" s="35">
        <f t="shared" si="1"/>
        <v>366803313</v>
      </c>
      <c r="F25" s="36">
        <f t="shared" si="1"/>
        <v>366803313</v>
      </c>
      <c r="G25" s="36">
        <f t="shared" si="1"/>
        <v>281915659</v>
      </c>
      <c r="H25" s="36">
        <f t="shared" si="1"/>
        <v>-55870088</v>
      </c>
      <c r="I25" s="36">
        <f t="shared" si="1"/>
        <v>4413897</v>
      </c>
      <c r="J25" s="36">
        <f t="shared" si="1"/>
        <v>230459468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230459468</v>
      </c>
      <c r="X25" s="36">
        <f t="shared" si="1"/>
        <v>95410905</v>
      </c>
      <c r="Y25" s="36">
        <f t="shared" si="1"/>
        <v>135048563</v>
      </c>
      <c r="Z25" s="37">
        <f>+IF(X25&lt;&gt;0,+(Y25/X25)*100,0)</f>
        <v>141.54415891977968</v>
      </c>
      <c r="AA25" s="38">
        <f>SUM(AA15:AA24)</f>
        <v>366803313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358186150</v>
      </c>
      <c r="D26" s="29">
        <f>+D13+D25</f>
        <v>0</v>
      </c>
      <c r="E26" s="30">
        <f t="shared" si="2"/>
        <v>821049463</v>
      </c>
      <c r="F26" s="31">
        <f t="shared" si="2"/>
        <v>821049463</v>
      </c>
      <c r="G26" s="31">
        <f t="shared" si="2"/>
        <v>415474610</v>
      </c>
      <c r="H26" s="31">
        <f t="shared" si="2"/>
        <v>-53599422</v>
      </c>
      <c r="I26" s="31">
        <f t="shared" si="2"/>
        <v>4805040</v>
      </c>
      <c r="J26" s="31">
        <f t="shared" si="2"/>
        <v>366680228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366680228</v>
      </c>
      <c r="X26" s="31">
        <f t="shared" si="2"/>
        <v>208972455</v>
      </c>
      <c r="Y26" s="31">
        <f t="shared" si="2"/>
        <v>157707773</v>
      </c>
      <c r="Z26" s="32">
        <f>+IF(X26&lt;&gt;0,+(Y26/X26)*100,0)</f>
        <v>75.468210870183825</v>
      </c>
      <c r="AA26" s="33">
        <f>+AA13+AA25</f>
        <v>821049463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4103863</v>
      </c>
      <c r="D31" s="18"/>
      <c r="E31" s="19">
        <v>4086442</v>
      </c>
      <c r="F31" s="20">
        <v>4086442</v>
      </c>
      <c r="G31" s="20">
        <v>4151461</v>
      </c>
      <c r="H31" s="20">
        <v>29415</v>
      </c>
      <c r="I31" s="20">
        <v>6222</v>
      </c>
      <c r="J31" s="20">
        <v>4187098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4187098</v>
      </c>
      <c r="X31" s="20">
        <v>1021608</v>
      </c>
      <c r="Y31" s="20">
        <v>3165490</v>
      </c>
      <c r="Z31" s="21">
        <v>309.85368164697223</v>
      </c>
      <c r="AA31" s="22">
        <v>4086442</v>
      </c>
    </row>
    <row r="32" spans="1:27" x14ac:dyDescent="0.25">
      <c r="A32" s="23" t="s">
        <v>59</v>
      </c>
      <c r="B32" s="17" t="s">
        <v>32</v>
      </c>
      <c r="C32" s="18">
        <v>62054104</v>
      </c>
      <c r="D32" s="18"/>
      <c r="E32" s="19">
        <v>60117602</v>
      </c>
      <c r="F32" s="20">
        <v>60117602</v>
      </c>
      <c r="G32" s="20">
        <v>52627</v>
      </c>
      <c r="H32" s="20">
        <v>1341711</v>
      </c>
      <c r="I32" s="20"/>
      <c r="J32" s="20">
        <v>1394338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1394338</v>
      </c>
      <c r="X32" s="20">
        <v>15029397</v>
      </c>
      <c r="Y32" s="20">
        <v>-13635059</v>
      </c>
      <c r="Z32" s="21">
        <v>-90.722595191277463</v>
      </c>
      <c r="AA32" s="22">
        <v>60117602</v>
      </c>
    </row>
    <row r="33" spans="1:27" x14ac:dyDescent="0.25">
      <c r="A33" s="23" t="s">
        <v>60</v>
      </c>
      <c r="B33" s="17" t="s">
        <v>32</v>
      </c>
      <c r="C33" s="18">
        <v>15606189</v>
      </c>
      <c r="D33" s="18"/>
      <c r="E33" s="19"/>
      <c r="F33" s="20"/>
      <c r="G33" s="20">
        <v>12502455</v>
      </c>
      <c r="H33" s="20">
        <v>7603734</v>
      </c>
      <c r="I33" s="20">
        <v>-525001</v>
      </c>
      <c r="J33" s="20">
        <v>19581188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19581188</v>
      </c>
      <c r="X33" s="20">
        <v>-3</v>
      </c>
      <c r="Y33" s="20">
        <v>19581191</v>
      </c>
      <c r="Z33" s="21">
        <v>-652706366.66666675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29265472</v>
      </c>
      <c r="D35" s="18"/>
      <c r="E35" s="19">
        <v>7671959</v>
      </c>
      <c r="F35" s="20">
        <v>7671959</v>
      </c>
      <c r="G35" s="20">
        <v>29945914</v>
      </c>
      <c r="H35" s="20">
        <v>902764</v>
      </c>
      <c r="I35" s="20">
        <v>516430</v>
      </c>
      <c r="J35" s="20">
        <v>31365108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31365108</v>
      </c>
      <c r="X35" s="20">
        <v>1917987</v>
      </c>
      <c r="Y35" s="20">
        <v>29447121</v>
      </c>
      <c r="Z35" s="21">
        <v>1535.3138994164194</v>
      </c>
      <c r="AA35" s="22">
        <v>7671959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111029628</v>
      </c>
      <c r="D37" s="29">
        <f t="shared" ref="D37:Y37" si="3">SUM(D29:D36)</f>
        <v>0</v>
      </c>
      <c r="E37" s="30">
        <f t="shared" si="3"/>
        <v>71876003</v>
      </c>
      <c r="F37" s="31">
        <f t="shared" si="3"/>
        <v>71876003</v>
      </c>
      <c r="G37" s="31">
        <f t="shared" si="3"/>
        <v>46652457</v>
      </c>
      <c r="H37" s="31">
        <f t="shared" si="3"/>
        <v>9877624</v>
      </c>
      <c r="I37" s="31">
        <f t="shared" si="3"/>
        <v>-2349</v>
      </c>
      <c r="J37" s="31">
        <f t="shared" si="3"/>
        <v>56527732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56527732</v>
      </c>
      <c r="X37" s="31">
        <f t="shared" si="3"/>
        <v>17968989</v>
      </c>
      <c r="Y37" s="31">
        <f t="shared" si="3"/>
        <v>38558743</v>
      </c>
      <c r="Z37" s="32">
        <f>+IF(X37&lt;&gt;0,+(Y37/X37)*100,0)</f>
        <v>214.58493296423077</v>
      </c>
      <c r="AA37" s="33">
        <f>SUM(AA29:AA36)</f>
        <v>71876003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111029628</v>
      </c>
      <c r="D44" s="29">
        <f>+D37+D43</f>
        <v>0</v>
      </c>
      <c r="E44" s="30">
        <f t="shared" si="5"/>
        <v>71876003</v>
      </c>
      <c r="F44" s="31">
        <f t="shared" si="5"/>
        <v>71876003</v>
      </c>
      <c r="G44" s="31">
        <f t="shared" si="5"/>
        <v>46652457</v>
      </c>
      <c r="H44" s="31">
        <f t="shared" si="5"/>
        <v>9877624</v>
      </c>
      <c r="I44" s="31">
        <f t="shared" si="5"/>
        <v>-2349</v>
      </c>
      <c r="J44" s="31">
        <f t="shared" si="5"/>
        <v>56527732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56527732</v>
      </c>
      <c r="X44" s="31">
        <f t="shared" si="5"/>
        <v>17968989</v>
      </c>
      <c r="Y44" s="31">
        <f t="shared" si="5"/>
        <v>38558743</v>
      </c>
      <c r="Z44" s="32">
        <f>+IF(X44&lt;&gt;0,+(Y44/X44)*100,0)</f>
        <v>214.58493296423077</v>
      </c>
      <c r="AA44" s="33">
        <f>+AA37+AA43</f>
        <v>71876003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247156522</v>
      </c>
      <c r="D45" s="42">
        <f t="shared" si="6"/>
        <v>0</v>
      </c>
      <c r="E45" s="43">
        <f t="shared" si="6"/>
        <v>749173460</v>
      </c>
      <c r="F45" s="44">
        <f t="shared" si="6"/>
        <v>749173460</v>
      </c>
      <c r="G45" s="44">
        <f t="shared" si="6"/>
        <v>368822153</v>
      </c>
      <c r="H45" s="44">
        <f t="shared" si="6"/>
        <v>-63477046</v>
      </c>
      <c r="I45" s="44">
        <f t="shared" si="6"/>
        <v>4807389</v>
      </c>
      <c r="J45" s="44">
        <f t="shared" si="6"/>
        <v>310152496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310152496</v>
      </c>
      <c r="X45" s="44">
        <f t="shared" si="6"/>
        <v>191003466</v>
      </c>
      <c r="Y45" s="44">
        <f t="shared" si="6"/>
        <v>119149030</v>
      </c>
      <c r="Z45" s="45">
        <f>+IF(X45&lt;&gt;0,+(Y45/X45)*100,0)</f>
        <v>62.380559104618548</v>
      </c>
      <c r="AA45" s="46">
        <f>+AA26-AA44</f>
        <v>749173460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-182520645</v>
      </c>
      <c r="D47" s="18"/>
      <c r="E47" s="19">
        <v>-107094680</v>
      </c>
      <c r="F47" s="20">
        <v>-107094680</v>
      </c>
      <c r="G47" s="20">
        <v>-104387217</v>
      </c>
      <c r="H47" s="20">
        <v>-73649676</v>
      </c>
      <c r="I47" s="20">
        <v>-19098067</v>
      </c>
      <c r="J47" s="20">
        <v>-197134960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-197134960</v>
      </c>
      <c r="X47" s="20">
        <v>-26773677</v>
      </c>
      <c r="Y47" s="20">
        <v>-170361283</v>
      </c>
      <c r="Z47" s="47">
        <v>636.30140529446146</v>
      </c>
      <c r="AA47" s="22">
        <v>-107094680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-182520645</v>
      </c>
      <c r="D50" s="50">
        <f t="shared" ref="D50:Y50" si="7">SUM(D47:D49)</f>
        <v>0</v>
      </c>
      <c r="E50" s="51">
        <f t="shared" si="7"/>
        <v>-107094680</v>
      </c>
      <c r="F50" s="52">
        <f t="shared" si="7"/>
        <v>-107094680</v>
      </c>
      <c r="G50" s="52">
        <f t="shared" si="7"/>
        <v>-104387217</v>
      </c>
      <c r="H50" s="52">
        <f t="shared" si="7"/>
        <v>-73649676</v>
      </c>
      <c r="I50" s="52">
        <f t="shared" si="7"/>
        <v>-19098067</v>
      </c>
      <c r="J50" s="52">
        <f t="shared" si="7"/>
        <v>-197134960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-197134960</v>
      </c>
      <c r="X50" s="52">
        <f t="shared" si="7"/>
        <v>-26773677</v>
      </c>
      <c r="Y50" s="52">
        <f t="shared" si="7"/>
        <v>-170361283</v>
      </c>
      <c r="Z50" s="53">
        <f>+IF(X50&lt;&gt;0,+(Y50/X50)*100,0)</f>
        <v>636.30140529446146</v>
      </c>
      <c r="AA50" s="54">
        <f>SUM(AA47:AA49)</f>
        <v>-107094680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138315</v>
      </c>
      <c r="D7" s="18"/>
      <c r="E7" s="19"/>
      <c r="F7" s="20"/>
      <c r="G7" s="20">
        <v>548632</v>
      </c>
      <c r="H7" s="20">
        <v>-325557</v>
      </c>
      <c r="I7" s="20">
        <v>19418</v>
      </c>
      <c r="J7" s="20">
        <v>242493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242493</v>
      </c>
      <c r="X7" s="20"/>
      <c r="Y7" s="20">
        <v>242493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-158290</v>
      </c>
      <c r="F10" s="20">
        <v>-158290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-39570</v>
      </c>
      <c r="Y10" s="20">
        <v>39570</v>
      </c>
      <c r="Z10" s="21">
        <v>-100</v>
      </c>
      <c r="AA10" s="22">
        <v>-158290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138315</v>
      </c>
      <c r="D13" s="29">
        <f>SUM(D6:D12)</f>
        <v>0</v>
      </c>
      <c r="E13" s="30">
        <f t="shared" si="0"/>
        <v>-158290</v>
      </c>
      <c r="F13" s="31">
        <f t="shared" si="0"/>
        <v>-158290</v>
      </c>
      <c r="G13" s="31">
        <f t="shared" si="0"/>
        <v>548632</v>
      </c>
      <c r="H13" s="31">
        <f t="shared" si="0"/>
        <v>-325557</v>
      </c>
      <c r="I13" s="31">
        <f t="shared" si="0"/>
        <v>19418</v>
      </c>
      <c r="J13" s="31">
        <f t="shared" si="0"/>
        <v>242493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242493</v>
      </c>
      <c r="X13" s="31">
        <f t="shared" si="0"/>
        <v>-39570</v>
      </c>
      <c r="Y13" s="31">
        <f t="shared" si="0"/>
        <v>282063</v>
      </c>
      <c r="Z13" s="32">
        <f>+IF(X13&lt;&gt;0,+(Y13/X13)*100,0)</f>
        <v>-712.82031842304775</v>
      </c>
      <c r="AA13" s="33">
        <f>SUM(AA6:AA12)</f>
        <v>-158290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103636954</v>
      </c>
      <c r="D17" s="18"/>
      <c r="E17" s="19"/>
      <c r="F17" s="20"/>
      <c r="G17" s="24">
        <v>97075408</v>
      </c>
      <c r="H17" s="24">
        <v>6561547</v>
      </c>
      <c r="I17" s="24"/>
      <c r="J17" s="20">
        <v>103636955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103636955</v>
      </c>
      <c r="X17" s="20"/>
      <c r="Y17" s="24">
        <v>103636955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103636954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97075408</v>
      </c>
      <c r="H25" s="36">
        <f t="shared" si="1"/>
        <v>6561547</v>
      </c>
      <c r="I25" s="36">
        <f t="shared" si="1"/>
        <v>0</v>
      </c>
      <c r="J25" s="36">
        <f t="shared" si="1"/>
        <v>103636955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103636955</v>
      </c>
      <c r="X25" s="36">
        <f t="shared" si="1"/>
        <v>0</v>
      </c>
      <c r="Y25" s="36">
        <f t="shared" si="1"/>
        <v>103636955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103775269</v>
      </c>
      <c r="D26" s="29">
        <f>+D13+D25</f>
        <v>0</v>
      </c>
      <c r="E26" s="30">
        <f t="shared" si="2"/>
        <v>-158290</v>
      </c>
      <c r="F26" s="31">
        <f t="shared" si="2"/>
        <v>-158290</v>
      </c>
      <c r="G26" s="31">
        <f t="shared" si="2"/>
        <v>97624040</v>
      </c>
      <c r="H26" s="31">
        <f t="shared" si="2"/>
        <v>6235990</v>
      </c>
      <c r="I26" s="31">
        <f t="shared" si="2"/>
        <v>19418</v>
      </c>
      <c r="J26" s="31">
        <f t="shared" si="2"/>
        <v>103879448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103879448</v>
      </c>
      <c r="X26" s="31">
        <f t="shared" si="2"/>
        <v>-39570</v>
      </c>
      <c r="Y26" s="31">
        <f t="shared" si="2"/>
        <v>103919018</v>
      </c>
      <c r="Z26" s="32">
        <f>+IF(X26&lt;&gt;0,+(Y26/X26)*100,0)</f>
        <v>-262620.71771544096</v>
      </c>
      <c r="AA26" s="33">
        <f>+AA13+AA25</f>
        <v>-158290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515617</v>
      </c>
      <c r="D31" s="18"/>
      <c r="E31" s="19"/>
      <c r="F31" s="20"/>
      <c r="G31" s="20">
        <v>517409</v>
      </c>
      <c r="H31" s="20">
        <v>-502</v>
      </c>
      <c r="I31" s="20">
        <v>-1000</v>
      </c>
      <c r="J31" s="20">
        <v>515907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515907</v>
      </c>
      <c r="X31" s="20"/>
      <c r="Y31" s="20">
        <v>515907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213794</v>
      </c>
      <c r="D35" s="18"/>
      <c r="E35" s="19"/>
      <c r="F35" s="20"/>
      <c r="G35" s="20">
        <v>213794</v>
      </c>
      <c r="H35" s="20">
        <v>21</v>
      </c>
      <c r="I35" s="20">
        <v>-60</v>
      </c>
      <c r="J35" s="20">
        <v>213755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213755</v>
      </c>
      <c r="X35" s="20"/>
      <c r="Y35" s="20">
        <v>213755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729411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731203</v>
      </c>
      <c r="H37" s="31">
        <f t="shared" si="3"/>
        <v>-481</v>
      </c>
      <c r="I37" s="31">
        <f t="shared" si="3"/>
        <v>-1060</v>
      </c>
      <c r="J37" s="31">
        <f t="shared" si="3"/>
        <v>729662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729662</v>
      </c>
      <c r="X37" s="31">
        <f t="shared" si="3"/>
        <v>0</v>
      </c>
      <c r="Y37" s="31">
        <f t="shared" si="3"/>
        <v>729662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729411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731203</v>
      </c>
      <c r="H44" s="31">
        <f t="shared" si="5"/>
        <v>-481</v>
      </c>
      <c r="I44" s="31">
        <f t="shared" si="5"/>
        <v>-1060</v>
      </c>
      <c r="J44" s="31">
        <f t="shared" si="5"/>
        <v>729662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729662</v>
      </c>
      <c r="X44" s="31">
        <f t="shared" si="5"/>
        <v>0</v>
      </c>
      <c r="Y44" s="31">
        <f t="shared" si="5"/>
        <v>729662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103045858</v>
      </c>
      <c r="D45" s="42">
        <f t="shared" si="6"/>
        <v>0</v>
      </c>
      <c r="E45" s="43">
        <f t="shared" si="6"/>
        <v>-158290</v>
      </c>
      <c r="F45" s="44">
        <f t="shared" si="6"/>
        <v>-158290</v>
      </c>
      <c r="G45" s="44">
        <f t="shared" si="6"/>
        <v>96892837</v>
      </c>
      <c r="H45" s="44">
        <f t="shared" si="6"/>
        <v>6236471</v>
      </c>
      <c r="I45" s="44">
        <f t="shared" si="6"/>
        <v>20478</v>
      </c>
      <c r="J45" s="44">
        <f t="shared" si="6"/>
        <v>103149786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103149786</v>
      </c>
      <c r="X45" s="44">
        <f t="shared" si="6"/>
        <v>-39570</v>
      </c>
      <c r="Y45" s="44">
        <f t="shared" si="6"/>
        <v>103189356</v>
      </c>
      <c r="Z45" s="45">
        <f>+IF(X45&lt;&gt;0,+(Y45/X45)*100,0)</f>
        <v>-260776.73995451099</v>
      </c>
      <c r="AA45" s="46">
        <f>+AA26-AA44</f>
        <v>-158290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-93001409</v>
      </c>
      <c r="D47" s="18"/>
      <c r="E47" s="19">
        <v>-3999968</v>
      </c>
      <c r="F47" s="20">
        <v>-3999968</v>
      </c>
      <c r="G47" s="20">
        <v>-93154081</v>
      </c>
      <c r="H47" s="20">
        <v>-17602635</v>
      </c>
      <c r="I47" s="20">
        <v>-250366</v>
      </c>
      <c r="J47" s="20">
        <v>-111007082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-111007082</v>
      </c>
      <c r="X47" s="20">
        <v>-999993</v>
      </c>
      <c r="Y47" s="20">
        <v>-110007089</v>
      </c>
      <c r="Z47" s="47">
        <v>11000.785905501338</v>
      </c>
      <c r="AA47" s="22">
        <v>-3999968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-93001409</v>
      </c>
      <c r="D50" s="50">
        <f t="shared" ref="D50:Y50" si="7">SUM(D47:D49)</f>
        <v>0</v>
      </c>
      <c r="E50" s="51">
        <f t="shared" si="7"/>
        <v>-3999968</v>
      </c>
      <c r="F50" s="52">
        <f t="shared" si="7"/>
        <v>-3999968</v>
      </c>
      <c r="G50" s="52">
        <f t="shared" si="7"/>
        <v>-93154081</v>
      </c>
      <c r="H50" s="52">
        <f t="shared" si="7"/>
        <v>-17602635</v>
      </c>
      <c r="I50" s="52">
        <f t="shared" si="7"/>
        <v>-250366</v>
      </c>
      <c r="J50" s="52">
        <f t="shared" si="7"/>
        <v>-111007082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-111007082</v>
      </c>
      <c r="X50" s="52">
        <f t="shared" si="7"/>
        <v>-999993</v>
      </c>
      <c r="Y50" s="52">
        <f t="shared" si="7"/>
        <v>-110007089</v>
      </c>
      <c r="Z50" s="53">
        <f>+IF(X50&lt;&gt;0,+(Y50/X50)*100,0)</f>
        <v>11000.785905501338</v>
      </c>
      <c r="AA50" s="54">
        <f>SUM(AA47:AA49)</f>
        <v>-3999968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-1215877192</v>
      </c>
      <c r="D6" s="18"/>
      <c r="E6" s="19">
        <v>360711355</v>
      </c>
      <c r="F6" s="20">
        <v>360711355</v>
      </c>
      <c r="G6" s="20">
        <v>-781783008</v>
      </c>
      <c r="H6" s="20">
        <v>128262876</v>
      </c>
      <c r="I6" s="20">
        <v>284737257</v>
      </c>
      <c r="J6" s="20">
        <v>-368782875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-368782875</v>
      </c>
      <c r="X6" s="20">
        <v>374995741</v>
      </c>
      <c r="Y6" s="20">
        <v>-743778616</v>
      </c>
      <c r="Z6" s="21">
        <v>-198.34321691669558</v>
      </c>
      <c r="AA6" s="22">
        <v>360711355</v>
      </c>
    </row>
    <row r="7" spans="1:27" x14ac:dyDescent="0.25">
      <c r="A7" s="23" t="s">
        <v>35</v>
      </c>
      <c r="B7" s="17" t="s">
        <v>32</v>
      </c>
      <c r="C7" s="18">
        <v>1050592019</v>
      </c>
      <c r="D7" s="18"/>
      <c r="E7" s="19">
        <v>2552154572</v>
      </c>
      <c r="F7" s="20">
        <v>2552154572</v>
      </c>
      <c r="G7" s="20">
        <v>1282107304</v>
      </c>
      <c r="H7" s="20">
        <v>126249427</v>
      </c>
      <c r="I7" s="20">
        <v>-14947426</v>
      </c>
      <c r="J7" s="20">
        <v>1393409305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1393409305</v>
      </c>
      <c r="X7" s="20">
        <v>714172138</v>
      </c>
      <c r="Y7" s="20">
        <v>679237167</v>
      </c>
      <c r="Z7" s="21">
        <v>95.10832625061046</v>
      </c>
      <c r="AA7" s="22">
        <v>2552154572</v>
      </c>
    </row>
    <row r="8" spans="1:27" x14ac:dyDescent="0.25">
      <c r="A8" s="23" t="s">
        <v>36</v>
      </c>
      <c r="B8" s="17" t="s">
        <v>32</v>
      </c>
      <c r="C8" s="18">
        <v>2723719</v>
      </c>
      <c r="D8" s="18"/>
      <c r="E8" s="19">
        <v>6813396</v>
      </c>
      <c r="F8" s="20">
        <v>6813396</v>
      </c>
      <c r="G8" s="20">
        <v>2673960</v>
      </c>
      <c r="H8" s="20">
        <v>9829157</v>
      </c>
      <c r="I8" s="20">
        <v>799615</v>
      </c>
      <c r="J8" s="20">
        <v>13302732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13302732</v>
      </c>
      <c r="X8" s="20">
        <v>2802813</v>
      </c>
      <c r="Y8" s="20">
        <v>10499919</v>
      </c>
      <c r="Z8" s="21">
        <v>374.62074708516053</v>
      </c>
      <c r="AA8" s="22">
        <v>6813396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249937929</v>
      </c>
      <c r="D10" s="18"/>
      <c r="E10" s="19">
        <v>-36947427</v>
      </c>
      <c r="F10" s="20">
        <v>-36947427</v>
      </c>
      <c r="G10" s="20">
        <v>244722072</v>
      </c>
      <c r="H10" s="20">
        <v>-827802</v>
      </c>
      <c r="I10" s="20">
        <v>-11953991</v>
      </c>
      <c r="J10" s="20">
        <v>231940279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231940279</v>
      </c>
      <c r="X10" s="20">
        <v>-14542276</v>
      </c>
      <c r="Y10" s="20">
        <v>246482555</v>
      </c>
      <c r="Z10" s="21">
        <v>-1694.9379519409479</v>
      </c>
      <c r="AA10" s="22">
        <v>-36947427</v>
      </c>
    </row>
    <row r="11" spans="1:27" x14ac:dyDescent="0.25">
      <c r="A11" s="23" t="s">
        <v>39</v>
      </c>
      <c r="B11" s="17" t="s">
        <v>32</v>
      </c>
      <c r="C11" s="18">
        <v>4891156122</v>
      </c>
      <c r="D11" s="18"/>
      <c r="E11" s="19">
        <v>135890774</v>
      </c>
      <c r="F11" s="20">
        <v>135890774</v>
      </c>
      <c r="G11" s="24">
        <v>4901072908</v>
      </c>
      <c r="H11" s="24">
        <v>18642869</v>
      </c>
      <c r="I11" s="24">
        <v>20828087</v>
      </c>
      <c r="J11" s="20">
        <v>4940543864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4940543864</v>
      </c>
      <c r="X11" s="20">
        <v>120766050</v>
      </c>
      <c r="Y11" s="24">
        <v>4819777814</v>
      </c>
      <c r="Z11" s="25">
        <v>3991.0039402630127</v>
      </c>
      <c r="AA11" s="26">
        <v>135890774</v>
      </c>
    </row>
    <row r="12" spans="1:27" x14ac:dyDescent="0.25">
      <c r="A12" s="23" t="s">
        <v>40</v>
      </c>
      <c r="B12" s="17" t="s">
        <v>32</v>
      </c>
      <c r="C12" s="18">
        <v>2879606</v>
      </c>
      <c r="D12" s="18"/>
      <c r="E12" s="19">
        <v>2035838</v>
      </c>
      <c r="F12" s="20">
        <v>2035838</v>
      </c>
      <c r="G12" s="20">
        <v>3719589</v>
      </c>
      <c r="H12" s="20">
        <v>-839983</v>
      </c>
      <c r="I12" s="20"/>
      <c r="J12" s="20">
        <v>2879606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2879606</v>
      </c>
      <c r="X12" s="20">
        <v>2035838</v>
      </c>
      <c r="Y12" s="20">
        <v>843768</v>
      </c>
      <c r="Z12" s="21">
        <v>41.445733894347192</v>
      </c>
      <c r="AA12" s="22">
        <v>2035838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4981412203</v>
      </c>
      <c r="D13" s="29">
        <f>SUM(D6:D12)</f>
        <v>0</v>
      </c>
      <c r="E13" s="30">
        <f t="shared" si="0"/>
        <v>3020658508</v>
      </c>
      <c r="F13" s="31">
        <f t="shared" si="0"/>
        <v>3020658508</v>
      </c>
      <c r="G13" s="31">
        <f t="shared" si="0"/>
        <v>5652512825</v>
      </c>
      <c r="H13" s="31">
        <f t="shared" si="0"/>
        <v>281316544</v>
      </c>
      <c r="I13" s="31">
        <f t="shared" si="0"/>
        <v>279463542</v>
      </c>
      <c r="J13" s="31">
        <f t="shared" si="0"/>
        <v>6213292911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6213292911</v>
      </c>
      <c r="X13" s="31">
        <f t="shared" si="0"/>
        <v>1200230304</v>
      </c>
      <c r="Y13" s="31">
        <f t="shared" si="0"/>
        <v>5013062607</v>
      </c>
      <c r="Z13" s="32">
        <f>+IF(X13&lt;&gt;0,+(Y13/X13)*100,0)</f>
        <v>417.67505705305041</v>
      </c>
      <c r="AA13" s="33">
        <f>SUM(AA6:AA12)</f>
        <v>3020658508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7184705744</v>
      </c>
      <c r="D17" s="18"/>
      <c r="E17" s="19">
        <v>9007090451</v>
      </c>
      <c r="F17" s="20">
        <v>9007090451</v>
      </c>
      <c r="G17" s="24">
        <v>7478247834</v>
      </c>
      <c r="H17" s="24">
        <v>-175830249</v>
      </c>
      <c r="I17" s="24">
        <v>-218382531</v>
      </c>
      <c r="J17" s="20">
        <v>7084035054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7084035054</v>
      </c>
      <c r="X17" s="20">
        <v>2213524263</v>
      </c>
      <c r="Y17" s="24">
        <v>4870510791</v>
      </c>
      <c r="Z17" s="25">
        <v>220.03421748804203</v>
      </c>
      <c r="AA17" s="26">
        <v>9007090451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95010744</v>
      </c>
      <c r="D21" s="18"/>
      <c r="E21" s="19"/>
      <c r="F21" s="20"/>
      <c r="G21" s="20">
        <v>87820078</v>
      </c>
      <c r="H21" s="20">
        <v>5845394</v>
      </c>
      <c r="I21" s="20">
        <v>-1345273</v>
      </c>
      <c r="J21" s="20">
        <v>92320199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92320199</v>
      </c>
      <c r="X21" s="20"/>
      <c r="Y21" s="20">
        <v>92320199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1415153928</v>
      </c>
      <c r="D24" s="18"/>
      <c r="E24" s="19">
        <v>334700596</v>
      </c>
      <c r="F24" s="20">
        <v>334700596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83675151</v>
      </c>
      <c r="Y24" s="24">
        <v>1331478777</v>
      </c>
      <c r="Z24" s="25">
        <v>1591.2475341693737</v>
      </c>
      <c r="AA24" s="26">
        <v>334700596</v>
      </c>
    </row>
    <row r="25" spans="1:27" x14ac:dyDescent="0.25">
      <c r="A25" s="27" t="s">
        <v>52</v>
      </c>
      <c r="B25" s="34" t="s">
        <v>32</v>
      </c>
      <c r="C25" s="29">
        <f>SUM(C15:C24)</f>
        <v>8694870416</v>
      </c>
      <c r="D25" s="29">
        <f t="shared" ref="D25:Y25" si="1">SUM(D15:D24)</f>
        <v>0</v>
      </c>
      <c r="E25" s="35">
        <f t="shared" si="1"/>
        <v>9341791047</v>
      </c>
      <c r="F25" s="36">
        <f t="shared" si="1"/>
        <v>9341791047</v>
      </c>
      <c r="G25" s="36">
        <f t="shared" si="1"/>
        <v>8981221840</v>
      </c>
      <c r="H25" s="36">
        <f t="shared" si="1"/>
        <v>-169984855</v>
      </c>
      <c r="I25" s="36">
        <f t="shared" si="1"/>
        <v>-219727804</v>
      </c>
      <c r="J25" s="36">
        <f t="shared" si="1"/>
        <v>8591509181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8591509181</v>
      </c>
      <c r="X25" s="36">
        <f t="shared" si="1"/>
        <v>2297199414</v>
      </c>
      <c r="Y25" s="36">
        <f t="shared" si="1"/>
        <v>6294309767</v>
      </c>
      <c r="Z25" s="37">
        <f>+IF(X25&lt;&gt;0,+(Y25/X25)*100,0)</f>
        <v>273.99927618995991</v>
      </c>
      <c r="AA25" s="38">
        <f>SUM(AA15:AA24)</f>
        <v>9341791047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13676282619</v>
      </c>
      <c r="D26" s="29">
        <f>+D13+D25</f>
        <v>0</v>
      </c>
      <c r="E26" s="30">
        <f t="shared" si="2"/>
        <v>12362449555</v>
      </c>
      <c r="F26" s="31">
        <f t="shared" si="2"/>
        <v>12362449555</v>
      </c>
      <c r="G26" s="31">
        <f t="shared" si="2"/>
        <v>14633734665</v>
      </c>
      <c r="H26" s="31">
        <f t="shared" si="2"/>
        <v>111331689</v>
      </c>
      <c r="I26" s="31">
        <f t="shared" si="2"/>
        <v>59735738</v>
      </c>
      <c r="J26" s="31">
        <f t="shared" si="2"/>
        <v>14804802092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14804802092</v>
      </c>
      <c r="X26" s="31">
        <f t="shared" si="2"/>
        <v>3497429718</v>
      </c>
      <c r="Y26" s="31">
        <f t="shared" si="2"/>
        <v>11307372374</v>
      </c>
      <c r="Z26" s="32">
        <f>+IF(X26&lt;&gt;0,+(Y26/X26)*100,0)</f>
        <v>323.30520655797778</v>
      </c>
      <c r="AA26" s="33">
        <f>+AA13+AA25</f>
        <v>12362449555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388237269</v>
      </c>
      <c r="D31" s="18"/>
      <c r="E31" s="19">
        <v>43219374</v>
      </c>
      <c r="F31" s="20">
        <v>43219374</v>
      </c>
      <c r="G31" s="20">
        <v>643490047</v>
      </c>
      <c r="H31" s="20">
        <v>-236181511</v>
      </c>
      <c r="I31" s="20">
        <v>-18859820</v>
      </c>
      <c r="J31" s="20">
        <v>388448716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388448716</v>
      </c>
      <c r="X31" s="20">
        <v>14314768</v>
      </c>
      <c r="Y31" s="20">
        <v>374133948</v>
      </c>
      <c r="Z31" s="21">
        <v>2613.6221558044112</v>
      </c>
      <c r="AA31" s="22">
        <v>43219374</v>
      </c>
    </row>
    <row r="32" spans="1:27" x14ac:dyDescent="0.25">
      <c r="A32" s="23" t="s">
        <v>59</v>
      </c>
      <c r="B32" s="17" t="s">
        <v>32</v>
      </c>
      <c r="C32" s="18">
        <v>6715242173</v>
      </c>
      <c r="D32" s="18"/>
      <c r="E32" s="19">
        <v>3732509280</v>
      </c>
      <c r="F32" s="20">
        <v>3732509280</v>
      </c>
      <c r="G32" s="20">
        <v>7030348977</v>
      </c>
      <c r="H32" s="20">
        <v>-2278736194</v>
      </c>
      <c r="I32" s="20">
        <v>3098709196</v>
      </c>
      <c r="J32" s="20">
        <v>7850321979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7850321979</v>
      </c>
      <c r="X32" s="20">
        <v>2013651024</v>
      </c>
      <c r="Y32" s="20">
        <v>5836670955</v>
      </c>
      <c r="Z32" s="21">
        <v>289.85513802713416</v>
      </c>
      <c r="AA32" s="22">
        <v>3732509280</v>
      </c>
    </row>
    <row r="33" spans="1:27" x14ac:dyDescent="0.25">
      <c r="A33" s="23" t="s">
        <v>60</v>
      </c>
      <c r="B33" s="17" t="s">
        <v>32</v>
      </c>
      <c r="C33" s="18">
        <v>19635289</v>
      </c>
      <c r="D33" s="18"/>
      <c r="E33" s="19">
        <v>1347</v>
      </c>
      <c r="F33" s="20">
        <v>1347</v>
      </c>
      <c r="G33" s="20">
        <v>7545544</v>
      </c>
      <c r="H33" s="20">
        <v>4446876</v>
      </c>
      <c r="I33" s="20">
        <v>-14868773</v>
      </c>
      <c r="J33" s="20">
        <v>-2876353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-2876353</v>
      </c>
      <c r="X33" s="20">
        <v>1341</v>
      </c>
      <c r="Y33" s="20">
        <v>-2877694</v>
      </c>
      <c r="Z33" s="21">
        <v>-214593.13944817299</v>
      </c>
      <c r="AA33" s="22">
        <v>1347</v>
      </c>
    </row>
    <row r="34" spans="1:27" x14ac:dyDescent="0.25">
      <c r="A34" s="23" t="s">
        <v>61</v>
      </c>
      <c r="B34" s="17" t="s">
        <v>32</v>
      </c>
      <c r="C34" s="18">
        <v>31857005</v>
      </c>
      <c r="D34" s="18"/>
      <c r="E34" s="19"/>
      <c r="F34" s="20"/>
      <c r="G34" s="20">
        <v>31857005</v>
      </c>
      <c r="H34" s="20"/>
      <c r="I34" s="20"/>
      <c r="J34" s="20">
        <v>31857005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31857005</v>
      </c>
      <c r="X34" s="20"/>
      <c r="Y34" s="20">
        <v>31857005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4979006562</v>
      </c>
      <c r="D35" s="18"/>
      <c r="E35" s="19">
        <v>339042517</v>
      </c>
      <c r="F35" s="20">
        <v>339042517</v>
      </c>
      <c r="G35" s="20">
        <v>5257618449</v>
      </c>
      <c r="H35" s="20">
        <v>-121518444</v>
      </c>
      <c r="I35" s="20">
        <v>-49981978</v>
      </c>
      <c r="J35" s="20">
        <v>5086118027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5086118027</v>
      </c>
      <c r="X35" s="20">
        <v>169818339</v>
      </c>
      <c r="Y35" s="20">
        <v>4916299688</v>
      </c>
      <c r="Z35" s="21">
        <v>2895.0346098956957</v>
      </c>
      <c r="AA35" s="22">
        <v>339042517</v>
      </c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12937587667</v>
      </c>
      <c r="D37" s="29">
        <f t="shared" ref="D37:Y37" si="3">SUM(D29:D36)</f>
        <v>0</v>
      </c>
      <c r="E37" s="30">
        <f t="shared" si="3"/>
        <v>4114772518</v>
      </c>
      <c r="F37" s="31">
        <f t="shared" si="3"/>
        <v>4114772518</v>
      </c>
      <c r="G37" s="31">
        <f t="shared" si="3"/>
        <v>13774469391</v>
      </c>
      <c r="H37" s="31">
        <f t="shared" si="3"/>
        <v>-2631989273</v>
      </c>
      <c r="I37" s="31">
        <f t="shared" si="3"/>
        <v>3014998625</v>
      </c>
      <c r="J37" s="31">
        <f t="shared" si="3"/>
        <v>14157478743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14157478743</v>
      </c>
      <c r="X37" s="31">
        <f t="shared" si="3"/>
        <v>2197785472</v>
      </c>
      <c r="Y37" s="31">
        <f t="shared" si="3"/>
        <v>11959693271</v>
      </c>
      <c r="Z37" s="32">
        <f>+IF(X37&lt;&gt;0,+(Y37/X37)*100,0)</f>
        <v>544.17018509620948</v>
      </c>
      <c r="AA37" s="33">
        <f>SUM(AA29:AA36)</f>
        <v>4114772518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1820393</v>
      </c>
      <c r="D39" s="18"/>
      <c r="E39" s="19"/>
      <c r="F39" s="20"/>
      <c r="G39" s="20">
        <v>1825030</v>
      </c>
      <c r="H39" s="20">
        <v>4637</v>
      </c>
      <c r="I39" s="20">
        <v>4637</v>
      </c>
      <c r="J39" s="20">
        <v>1834304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1834304</v>
      </c>
      <c r="X39" s="20"/>
      <c r="Y39" s="20">
        <v>1834304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x14ac:dyDescent="0.25">
      <c r="A41" s="23" t="s">
        <v>65</v>
      </c>
      <c r="B41" s="17" t="s">
        <v>32</v>
      </c>
      <c r="C41" s="18">
        <v>3500226489</v>
      </c>
      <c r="D41" s="18"/>
      <c r="E41" s="19">
        <v>11011968435</v>
      </c>
      <c r="F41" s="20">
        <v>11011968435</v>
      </c>
      <c r="G41" s="20">
        <v>3500226489</v>
      </c>
      <c r="H41" s="20"/>
      <c r="I41" s="20"/>
      <c r="J41" s="20">
        <v>3500226489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3500226489</v>
      </c>
      <c r="X41" s="20">
        <v>2752992102</v>
      </c>
      <c r="Y41" s="20">
        <v>747234387</v>
      </c>
      <c r="Z41" s="21">
        <v>27.142627341979932</v>
      </c>
      <c r="AA41" s="22">
        <v>11011968435</v>
      </c>
    </row>
    <row r="42" spans="1:27" x14ac:dyDescent="0.25">
      <c r="A42" s="23" t="s">
        <v>66</v>
      </c>
      <c r="B42" s="17" t="s">
        <v>32</v>
      </c>
      <c r="C42" s="18">
        <v>1333331491</v>
      </c>
      <c r="D42" s="18"/>
      <c r="E42" s="19"/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4863010373</v>
      </c>
      <c r="D43" s="29">
        <f t="shared" ref="D43:Y43" si="4">SUM(D39:D42)</f>
        <v>0</v>
      </c>
      <c r="E43" s="35">
        <f t="shared" si="4"/>
        <v>11011968435</v>
      </c>
      <c r="F43" s="36">
        <f t="shared" si="4"/>
        <v>11011968435</v>
      </c>
      <c r="G43" s="36">
        <f t="shared" si="4"/>
        <v>4863015010</v>
      </c>
      <c r="H43" s="36">
        <f t="shared" si="4"/>
        <v>4637</v>
      </c>
      <c r="I43" s="36">
        <f t="shared" si="4"/>
        <v>4637</v>
      </c>
      <c r="J43" s="36">
        <f t="shared" si="4"/>
        <v>4863024284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4863024284</v>
      </c>
      <c r="X43" s="36">
        <f t="shared" si="4"/>
        <v>2752992102</v>
      </c>
      <c r="Y43" s="36">
        <f t="shared" si="4"/>
        <v>2110032182</v>
      </c>
      <c r="Z43" s="37">
        <f>+IF(X43&lt;&gt;0,+(Y43/X43)*100,0)</f>
        <v>76.645050324230823</v>
      </c>
      <c r="AA43" s="38">
        <f>SUM(AA39:AA42)</f>
        <v>11011968435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17800598040</v>
      </c>
      <c r="D44" s="29">
        <f>+D37+D43</f>
        <v>0</v>
      </c>
      <c r="E44" s="30">
        <f t="shared" si="5"/>
        <v>15126740953</v>
      </c>
      <c r="F44" s="31">
        <f t="shared" si="5"/>
        <v>15126740953</v>
      </c>
      <c r="G44" s="31">
        <f t="shared" si="5"/>
        <v>18637484401</v>
      </c>
      <c r="H44" s="31">
        <f t="shared" si="5"/>
        <v>-2631984636</v>
      </c>
      <c r="I44" s="31">
        <f t="shared" si="5"/>
        <v>3015003262</v>
      </c>
      <c r="J44" s="31">
        <f t="shared" si="5"/>
        <v>19020503027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19020503027</v>
      </c>
      <c r="X44" s="31">
        <f t="shared" si="5"/>
        <v>4950777574</v>
      </c>
      <c r="Y44" s="31">
        <f t="shared" si="5"/>
        <v>14069725453</v>
      </c>
      <c r="Z44" s="32">
        <f>+IF(X44&lt;&gt;0,+(Y44/X44)*100,0)</f>
        <v>284.19223531450859</v>
      </c>
      <c r="AA44" s="33">
        <f>+AA37+AA43</f>
        <v>15126740953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-4124315421</v>
      </c>
      <c r="D45" s="42">
        <f t="shared" si="6"/>
        <v>0</v>
      </c>
      <c r="E45" s="43">
        <f t="shared" si="6"/>
        <v>-2764291398</v>
      </c>
      <c r="F45" s="44">
        <f t="shared" si="6"/>
        <v>-2764291398</v>
      </c>
      <c r="G45" s="44">
        <f t="shared" si="6"/>
        <v>-4003749736</v>
      </c>
      <c r="H45" s="44">
        <f t="shared" si="6"/>
        <v>2743316325</v>
      </c>
      <c r="I45" s="44">
        <f t="shared" si="6"/>
        <v>-2955267524</v>
      </c>
      <c r="J45" s="44">
        <f t="shared" si="6"/>
        <v>-4215700935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-4215700935</v>
      </c>
      <c r="X45" s="44">
        <f t="shared" si="6"/>
        <v>-1453347856</v>
      </c>
      <c r="Y45" s="44">
        <f t="shared" si="6"/>
        <v>-2762353079</v>
      </c>
      <c r="Z45" s="45">
        <f>+IF(X45&lt;&gt;0,+(Y45/X45)*100,0)</f>
        <v>190.06826669856801</v>
      </c>
      <c r="AA45" s="46">
        <f>+AA26-AA44</f>
        <v>-2764291398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-4409322816</v>
      </c>
      <c r="D47" s="18"/>
      <c r="E47" s="19">
        <v>-6294171890</v>
      </c>
      <c r="F47" s="20">
        <v>-6294171890</v>
      </c>
      <c r="G47" s="20">
        <v>-9684427122</v>
      </c>
      <c r="H47" s="20">
        <v>-423184658</v>
      </c>
      <c r="I47" s="20">
        <v>5165972471</v>
      </c>
      <c r="J47" s="20">
        <v>-4941639309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-4941639309</v>
      </c>
      <c r="X47" s="20">
        <v>-1581026464</v>
      </c>
      <c r="Y47" s="20">
        <v>-3360612845</v>
      </c>
      <c r="Z47" s="47">
        <v>212.55892431412201</v>
      </c>
      <c r="AA47" s="22">
        <v>-6294171890</v>
      </c>
    </row>
    <row r="48" spans="1:27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4115442419</v>
      </c>
      <c r="H48" s="20"/>
      <c r="I48" s="20"/>
      <c r="J48" s="20">
        <v>4115442419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4115442419</v>
      </c>
      <c r="X48" s="20"/>
      <c r="Y48" s="20">
        <v>4115442419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-293880297</v>
      </c>
      <c r="D50" s="50">
        <f t="shared" ref="D50:Y50" si="7">SUM(D47:D49)</f>
        <v>0</v>
      </c>
      <c r="E50" s="51">
        <f t="shared" si="7"/>
        <v>-6294171890</v>
      </c>
      <c r="F50" s="52">
        <f t="shared" si="7"/>
        <v>-6294171890</v>
      </c>
      <c r="G50" s="52">
        <f t="shared" si="7"/>
        <v>-5568984603</v>
      </c>
      <c r="H50" s="52">
        <f t="shared" si="7"/>
        <v>-423184658</v>
      </c>
      <c r="I50" s="52">
        <f t="shared" si="7"/>
        <v>5165972471</v>
      </c>
      <c r="J50" s="52">
        <f t="shared" si="7"/>
        <v>-826196790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-826196790</v>
      </c>
      <c r="X50" s="52">
        <f t="shared" si="7"/>
        <v>-1581026464</v>
      </c>
      <c r="Y50" s="52">
        <f t="shared" si="7"/>
        <v>754829674</v>
      </c>
      <c r="Z50" s="53">
        <f>+IF(X50&lt;&gt;0,+(Y50/X50)*100,0)</f>
        <v>-47.743013237759442</v>
      </c>
      <c r="AA50" s="54">
        <f>SUM(AA47:AA49)</f>
        <v>-6294171890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D846C2F-E8C3-4C22-9DBA-075717606A8D}"/>
</file>

<file path=customXml/itemProps2.xml><?xml version="1.0" encoding="utf-8"?>
<ds:datastoreItem xmlns:ds="http://schemas.openxmlformats.org/officeDocument/2006/customXml" ds:itemID="{BD4A518A-4A20-4AB8-8030-72AA58ECFE92}"/>
</file>

<file path=customXml/itemProps3.xml><?xml version="1.0" encoding="utf-8"?>
<ds:datastoreItem xmlns:ds="http://schemas.openxmlformats.org/officeDocument/2006/customXml" ds:itemID="{64C77F51-A456-4BA7-9A44-0096CCBA0A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2025-11-07T10:54:35Z</dcterms:created>
  <dcterms:modified xsi:type="dcterms:W3CDTF">2025-11-07T10:55:56Z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